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Settlement\"/>
    </mc:Choice>
  </mc:AlternateContent>
  <xr:revisionPtr revIDLastSave="0" documentId="13_ncr:1_{BE21146F-22D5-48A0-BEAF-8041242EBB36}" xr6:coauthVersionLast="45" xr6:coauthVersionMax="45" xr10:uidLastSave="{00000000-0000-0000-0000-000000000000}"/>
  <bookViews>
    <workbookView xWindow="-23148" yWindow="-108" windowWidth="23256" windowHeight="14040" activeTab="2" xr2:uid="{3788CD10-3765-4972-933E-A70D69F55FBF}"/>
  </bookViews>
  <sheets>
    <sheet name="Exhibit H" sheetId="4" r:id="rId1"/>
    <sheet name="Exhibit H - Base" sheetId="2" r:id="rId2"/>
    <sheet name="Exhibit H - Adjustment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FDS_HYPERLINK_TOGGLE_STATE__" hidden="1">"ON"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hidden="1">#REF!</definedName>
    <definedName name="_Order1" hidden="1">255</definedName>
    <definedName name="_Order2" hidden="1">0</definedName>
    <definedName name="ActualNox">'[2]Actual NOX'!$A$4:$B$4,'[2]Actual NOX'!$A$6:$I$42</definedName>
    <definedName name="af">'[3]II-I-2-A-D'!$A$111:$K$212</definedName>
    <definedName name="bbb3tes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Draft">[7]Instructions!$B$1</definedName>
    <definedName name="EV__LASTREFTIME__" hidden="1">40611.6739467593</definedName>
    <definedName name="FACTOR_REFUND">'[8]Not Used'!$A$1:$L$29</definedName>
    <definedName name="FactorTable">'[9]II-I-DIST'!$G$1294:$T$1388</definedName>
    <definedName name="FFT">'[10]WP II-I-1.2'!$B$953:$I$1016</definedName>
    <definedName name="FFT_CA">'[10]II-I-2 Class Ratios'!$B$16:$L$113</definedName>
    <definedName name="FFTC">'[11]WP II-I-1.2'!$B$1116:$I$1179</definedName>
    <definedName name="Genco">[12]Genco!$A$6:$C$370</definedName>
    <definedName name="graphs11" localSheetId="0" hidden="1">{#N/A,#N/A,TRUE,"Operating Graphs";#N/A,#N/A,TRUE,"Stats"}</definedName>
    <definedName name="graphs11" hidden="1">{#N/A,#N/A,TRUE,"Operating Graphs";#N/A,#N/A,TRUE,"Stats"}</definedName>
    <definedName name="graphs11C" localSheetId="0" hidden="1">{#N/A,#N/A,TRUE,"Operating Graphs";#N/A,#N/A,TRUE,"Stats"}</definedName>
    <definedName name="graphs11C" hidden="1">{#N/A,#N/A,TRUE,"Operating Graphs";#N/A,#N/A,TRUE,"Stats"}</definedName>
    <definedName name="Hist">[12]Hist!$A$6:$D$7</definedName>
    <definedName name="HLPCorp">'[12]HLP Corp'!$A$6:$C$215</definedName>
    <definedName name="HLPDivision">'[12]HLP Div'!$A$6:$C$322</definedName>
    <definedName name="I">"a1..m50"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new" localSheetId="0" hidden="1">{#N/A,#N/A,TRUE,"Operating Graphs";#N/A,#N/A,TRUE,"Stats"}</definedName>
    <definedName name="new" hidden="1">{#N/A,#N/A,TRUE,"Operating Graphs";#N/A,#N/A,TRUE,"Stats"}</definedName>
    <definedName name="newC" localSheetId="0" hidden="1">{#N/A,#N/A,TRUE,"Operating Graphs";#N/A,#N/A,TRUE,"Stats"}</definedName>
    <definedName name="newC" hidden="1">{#N/A,#N/A,TRUE,"Operating Graphs";#N/A,#N/A,TRUE,"Stats"}</definedName>
    <definedName name="Nuclear">[12]Nuclear!$A$6:$C$91</definedName>
    <definedName name="OOP_ADJ">[8]Open!$A$1:$AA$73</definedName>
    <definedName name="PREV_RCE" localSheetId="0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0">'Exhibit H'!$A$1:$N$30</definedName>
    <definedName name="_xlnm.Print_Area" localSheetId="2">'Exhibit H - Adjustment'!$A$1:$I$39</definedName>
    <definedName name="_xlnm.Print_Area" localSheetId="1">'Exhibit H - Base'!$A$1:$M$80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[12]REP!$A$6:$C$30</definedName>
    <definedName name="SAPBEXhrIndnt" hidden="1">"Wide"</definedName>
    <definedName name="SAPBEXrevision" hidden="1">22</definedName>
    <definedName name="SAPBEXsysID" hidden="1">"WP1"</definedName>
    <definedName name="SAPBEXwbID" hidden="1">"4Q8J5H8GT878SBY7HKZD4WEHX"</definedName>
    <definedName name="SAPsysID" hidden="1">"708C5W7SBKP804JT78WJ0JNKI"</definedName>
    <definedName name="SAPwbID" hidden="1">"ARS"</definedName>
    <definedName name="SS">'[12]Shared Services'!$A$6:$C$213</definedName>
    <definedName name="TrialBalance">'[13]trial balance'!$A$9:$C$360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m.Cashflow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localSheetId="0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0" hidden="1">{#N/A,#N/A,TRUE,"Operating Graphs";#N/A,#N/A,TRUE,"Stats"}</definedName>
    <definedName name="wrn.Operating_Graphs_StatsC" hidden="1">{#N/A,#N/A,TRUE,"Operating Graphs";#N/A,#N/A,TRUE,"Stats"}</definedName>
    <definedName name="wrn.PL._.and._.99._.forecast." localSheetId="0" hidden="1">{#N/A,#N/A,FALSE,"1999 forecast";#N/A,#N/A,FALSE,"Output"}</definedName>
    <definedName name="wrn.PL._.and._.99._.forecast." hidden="1">{#N/A,#N/A,FALSE,"1999 forecast";#N/A,#N/A,FALSE,"Output"}</definedName>
    <definedName name="x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 iterate="1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2" l="1"/>
  <c r="L23" i="4"/>
  <c r="L21" i="4"/>
  <c r="L20" i="4"/>
  <c r="L17" i="4"/>
  <c r="L16" i="4"/>
  <c r="L14" i="4"/>
  <c r="L13" i="4"/>
  <c r="G23" i="4"/>
  <c r="E21" i="4"/>
  <c r="E20" i="4"/>
  <c r="G19" i="4"/>
  <c r="E17" i="4"/>
  <c r="E16" i="4"/>
  <c r="G15" i="4"/>
  <c r="G14" i="4"/>
  <c r="G13" i="4"/>
  <c r="E22" i="4" l="1"/>
  <c r="D36" i="3"/>
  <c r="C21" i="3" s="1"/>
  <c r="D35" i="3"/>
  <c r="G20" i="3" s="1"/>
  <c r="G23" i="3" s="1"/>
  <c r="D21" i="3"/>
  <c r="D23" i="3" s="1"/>
  <c r="H20" i="3"/>
  <c r="H23" i="3" s="1"/>
  <c r="I18" i="3"/>
  <c r="H16" i="3"/>
  <c r="G16" i="3"/>
  <c r="F16" i="3"/>
  <c r="E16" i="3"/>
  <c r="D16" i="3"/>
  <c r="C16" i="3"/>
  <c r="A15" i="3"/>
  <c r="A16" i="3" s="1"/>
  <c r="A18" i="3" s="1"/>
  <c r="A20" i="3" s="1"/>
  <c r="A21" i="3" s="1"/>
  <c r="A23" i="3" s="1"/>
  <c r="A25" i="3" s="1"/>
  <c r="A27" i="3" s="1"/>
  <c r="A14" i="3"/>
  <c r="D12" i="3"/>
  <c r="E12" i="3" s="1"/>
  <c r="F12" i="3" s="1"/>
  <c r="G12" i="3" s="1"/>
  <c r="H12" i="3" s="1"/>
  <c r="L75" i="2"/>
  <c r="K75" i="2"/>
  <c r="M75" i="2" s="1"/>
  <c r="I75" i="2"/>
  <c r="L74" i="2"/>
  <c r="H74" i="2"/>
  <c r="K74" i="2" s="1"/>
  <c r="M74" i="2" s="1"/>
  <c r="L73" i="2"/>
  <c r="K73" i="2"/>
  <c r="M73" i="2" s="1"/>
  <c r="I73" i="2"/>
  <c r="H73" i="2"/>
  <c r="L72" i="2"/>
  <c r="H72" i="2"/>
  <c r="K72" i="2" s="1"/>
  <c r="L65" i="2"/>
  <c r="M65" i="2" s="1"/>
  <c r="K65" i="2"/>
  <c r="I65" i="2"/>
  <c r="L64" i="2"/>
  <c r="K64" i="2"/>
  <c r="M64" i="2" s="1"/>
  <c r="I64" i="2"/>
  <c r="L63" i="2"/>
  <c r="K63" i="2"/>
  <c r="M63" i="2" s="1"/>
  <c r="I63" i="2"/>
  <c r="L62" i="2"/>
  <c r="K62" i="2"/>
  <c r="M62" i="2" s="1"/>
  <c r="I62" i="2"/>
  <c r="I61" i="2"/>
  <c r="L60" i="2"/>
  <c r="K60" i="2"/>
  <c r="M60" i="2" s="1"/>
  <c r="I60" i="2"/>
  <c r="I59" i="2"/>
  <c r="L58" i="2"/>
  <c r="K58" i="2"/>
  <c r="M58" i="2" s="1"/>
  <c r="I58" i="2"/>
  <c r="L57" i="2"/>
  <c r="K57" i="2"/>
  <c r="M57" i="2" s="1"/>
  <c r="I57" i="2"/>
  <c r="M56" i="2"/>
  <c r="L56" i="2"/>
  <c r="K56" i="2"/>
  <c r="I56" i="2"/>
  <c r="I55" i="2"/>
  <c r="L54" i="2"/>
  <c r="K54" i="2"/>
  <c r="I54" i="2"/>
  <c r="I53" i="2"/>
  <c r="L52" i="2"/>
  <c r="M52" i="2" s="1"/>
  <c r="K52" i="2"/>
  <c r="I52" i="2"/>
  <c r="L51" i="2"/>
  <c r="K51" i="2"/>
  <c r="M51" i="2" s="1"/>
  <c r="I51" i="2"/>
  <c r="L50" i="2"/>
  <c r="K50" i="2"/>
  <c r="M50" i="2" s="1"/>
  <c r="I50" i="2"/>
  <c r="L49" i="2"/>
  <c r="M49" i="2" s="1"/>
  <c r="K49" i="2"/>
  <c r="I49" i="2"/>
  <c r="L48" i="2"/>
  <c r="K48" i="2"/>
  <c r="M48" i="2" s="1"/>
  <c r="I48" i="2"/>
  <c r="L47" i="2"/>
  <c r="K47" i="2"/>
  <c r="M47" i="2" s="1"/>
  <c r="I47" i="2"/>
  <c r="I46" i="2"/>
  <c r="L45" i="2"/>
  <c r="K45" i="2"/>
  <c r="M45" i="2" s="1"/>
  <c r="I45" i="2"/>
  <c r="I44" i="2"/>
  <c r="L43" i="2"/>
  <c r="K43" i="2"/>
  <c r="M43" i="2" s="1"/>
  <c r="I43" i="2"/>
  <c r="I42" i="2"/>
  <c r="M41" i="2"/>
  <c r="L41" i="2"/>
  <c r="K41" i="2"/>
  <c r="I41" i="2"/>
  <c r="L40" i="2"/>
  <c r="M40" i="2" s="1"/>
  <c r="K40" i="2"/>
  <c r="I40" i="2"/>
  <c r="L39" i="2"/>
  <c r="K39" i="2"/>
  <c r="M39" i="2" s="1"/>
  <c r="I39" i="2"/>
  <c r="L38" i="2"/>
  <c r="K38" i="2"/>
  <c r="M38" i="2" s="1"/>
  <c r="I38" i="2"/>
  <c r="L37" i="2"/>
  <c r="M37" i="2" s="1"/>
  <c r="K37" i="2"/>
  <c r="I37" i="2"/>
  <c r="I36" i="2"/>
  <c r="L35" i="2"/>
  <c r="K35" i="2"/>
  <c r="M35" i="2" s="1"/>
  <c r="I35" i="2"/>
  <c r="L34" i="2"/>
  <c r="K34" i="2"/>
  <c r="M34" i="2" s="1"/>
  <c r="I34" i="2"/>
  <c r="M33" i="2"/>
  <c r="L33" i="2"/>
  <c r="K33" i="2"/>
  <c r="I33" i="2"/>
  <c r="L32" i="2"/>
  <c r="M32" i="2" s="1"/>
  <c r="K32" i="2"/>
  <c r="I32" i="2"/>
  <c r="L31" i="2"/>
  <c r="K31" i="2"/>
  <c r="M31" i="2" s="1"/>
  <c r="I31" i="2"/>
  <c r="L30" i="2"/>
  <c r="K30" i="2"/>
  <c r="M30" i="2" s="1"/>
  <c r="I30" i="2"/>
  <c r="L29" i="2"/>
  <c r="M29" i="2" s="1"/>
  <c r="K29" i="2"/>
  <c r="I29" i="2"/>
  <c r="L28" i="2"/>
  <c r="K28" i="2"/>
  <c r="M28" i="2" s="1"/>
  <c r="I28" i="2"/>
  <c r="I27" i="2"/>
  <c r="L26" i="2"/>
  <c r="K26" i="2"/>
  <c r="I26" i="2"/>
  <c r="L25" i="2"/>
  <c r="K25" i="2"/>
  <c r="M25" i="2" s="1"/>
  <c r="I25" i="2"/>
  <c r="M24" i="2"/>
  <c r="L24" i="2"/>
  <c r="K24" i="2"/>
  <c r="I24" i="2"/>
  <c r="L23" i="2"/>
  <c r="K23" i="2"/>
  <c r="M23" i="2" s="1"/>
  <c r="I23" i="2"/>
  <c r="L22" i="2"/>
  <c r="I22" i="2"/>
  <c r="L21" i="2"/>
  <c r="M21" i="2" s="1"/>
  <c r="K21" i="2"/>
  <c r="I21" i="2"/>
  <c r="L20" i="2"/>
  <c r="K20" i="2"/>
  <c r="M20" i="2" s="1"/>
  <c r="I20" i="2"/>
  <c r="L19" i="2"/>
  <c r="K19" i="2"/>
  <c r="I19" i="2"/>
  <c r="L18" i="2"/>
  <c r="M18" i="2" s="1"/>
  <c r="K18" i="2"/>
  <c r="I18" i="2"/>
  <c r="L17" i="2"/>
  <c r="M17" i="2" s="1"/>
  <c r="K17" i="2"/>
  <c r="I17" i="2"/>
  <c r="A17" i="2"/>
  <c r="A18" i="2" s="1"/>
  <c r="L16" i="2"/>
  <c r="K16" i="2"/>
  <c r="I16" i="2"/>
  <c r="A16" i="2"/>
  <c r="I15" i="2"/>
  <c r="L14" i="2"/>
  <c r="L69" i="2" s="1"/>
  <c r="K14" i="2"/>
  <c r="I14" i="2"/>
  <c r="I13" i="2"/>
  <c r="G25" i="3" l="1"/>
  <c r="I16" i="3"/>
  <c r="H25" i="3"/>
  <c r="M14" i="2"/>
  <c r="L78" i="2"/>
  <c r="L80" i="2" s="1"/>
  <c r="D25" i="3"/>
  <c r="M54" i="2"/>
  <c r="E18" i="4"/>
  <c r="G27" i="4"/>
  <c r="K22" i="2"/>
  <c r="M22" i="2" s="1"/>
  <c r="K78" i="2"/>
  <c r="M72" i="2"/>
  <c r="M78" i="2" s="1"/>
  <c r="M19" i="2"/>
  <c r="E25" i="3"/>
  <c r="M16" i="2"/>
  <c r="M26" i="2"/>
  <c r="C23" i="3"/>
  <c r="I23" i="3" s="1"/>
  <c r="A19" i="2"/>
  <c r="I20" i="3"/>
  <c r="E21" i="3"/>
  <c r="E23" i="3" s="1"/>
  <c r="C25" i="3"/>
  <c r="I72" i="2"/>
  <c r="I74" i="2"/>
  <c r="F21" i="3"/>
  <c r="F23" i="3" s="1"/>
  <c r="F25" i="3" s="1"/>
  <c r="A20" i="2" l="1"/>
  <c r="A21" i="2" s="1"/>
  <c r="M69" i="2"/>
  <c r="M80" i="2" s="1"/>
  <c r="H13" i="4" s="1"/>
  <c r="K69" i="2"/>
  <c r="K80" i="2" s="1"/>
  <c r="I21" i="3"/>
  <c r="I25" i="3"/>
  <c r="J27" i="4" s="1"/>
  <c r="C27" i="3"/>
  <c r="D27" i="3" s="1"/>
  <c r="E27" i="3" s="1"/>
  <c r="F27" i="3" s="1"/>
  <c r="G27" i="3" s="1"/>
  <c r="H27" i="3" s="1"/>
  <c r="A22" i="2" l="1"/>
  <c r="I13" i="4"/>
  <c r="K13" i="4" s="1"/>
  <c r="M13" i="4" s="1"/>
  <c r="H14" i="4"/>
  <c r="A23" i="2"/>
  <c r="H15" i="4" l="1"/>
  <c r="I14" i="4"/>
  <c r="K14" i="4" s="1"/>
  <c r="M14" i="4" s="1"/>
  <c r="A24" i="2"/>
  <c r="A25" i="2"/>
  <c r="I15" i="4" l="1"/>
  <c r="H19" i="4"/>
  <c r="A26" i="2"/>
  <c r="I19" i="4" l="1"/>
  <c r="H23" i="4"/>
  <c r="I17" i="4"/>
  <c r="K17" i="4" s="1"/>
  <c r="M17" i="4" s="1"/>
  <c r="I16" i="4"/>
  <c r="K15" i="4"/>
  <c r="A28" i="2"/>
  <c r="K16" i="4" l="1"/>
  <c r="M16" i="4" s="1"/>
  <c r="H25" i="4"/>
  <c r="I23" i="4"/>
  <c r="K23" i="4" s="1"/>
  <c r="M23" i="4" s="1"/>
  <c r="K19" i="4"/>
  <c r="I21" i="4"/>
  <c r="K21" i="4" s="1"/>
  <c r="M21" i="4" s="1"/>
  <c r="I20" i="4"/>
  <c r="K20" i="4" s="1"/>
  <c r="M20" i="4" s="1"/>
  <c r="A29" i="2"/>
  <c r="A30" i="2" s="1"/>
  <c r="A31" i="2" s="1"/>
  <c r="A32" i="2" l="1"/>
  <c r="I25" i="4"/>
  <c r="K25" i="4" s="1"/>
  <c r="H26" i="4"/>
  <c r="I26" i="4" s="1"/>
  <c r="K26" i="4" s="1"/>
  <c r="A33" i="2"/>
  <c r="A34" i="2" s="1"/>
  <c r="A35" i="2" s="1"/>
  <c r="A37" i="2" s="1"/>
  <c r="A38" i="2" s="1"/>
  <c r="A39" i="2" s="1"/>
  <c r="A40" i="2" s="1"/>
  <c r="A41" i="2" s="1"/>
  <c r="A43" i="2" s="1"/>
  <c r="A45" i="2" s="1"/>
  <c r="A47" i="2" s="1"/>
  <c r="A48" i="2" s="1"/>
  <c r="A49" i="2" s="1"/>
  <c r="A50" i="2" s="1"/>
  <c r="A51" i="2" s="1"/>
  <c r="A52" i="2" s="1"/>
  <c r="A54" i="2" s="1"/>
  <c r="A56" i="2" s="1"/>
  <c r="A57" i="2" l="1"/>
  <c r="A58" i="2" s="1"/>
  <c r="A60" i="2" s="1"/>
  <c r="A62" i="2" s="1"/>
  <c r="A63" i="2" s="1"/>
  <c r="A64" i="2" s="1"/>
  <c r="A65" i="2" s="1"/>
  <c r="A72" i="2" s="1"/>
  <c r="A73" i="2" s="1"/>
  <c r="A74" i="2" s="1"/>
  <c r="A75" i="2" s="1"/>
  <c r="I27" i="4"/>
  <c r="K27" i="4"/>
</calcChain>
</file>

<file path=xl/sharedStrings.xml><?xml version="1.0" encoding="utf-8"?>
<sst xmlns="http://schemas.openxmlformats.org/spreadsheetml/2006/main" count="211" uniqueCount="154">
  <si>
    <t>PUBLIC UTILITY COMMISSION OF TEXAS</t>
  </si>
  <si>
    <t>DOCKET NO 49421  (CEHE base-rate case)</t>
  </si>
  <si>
    <t>TEST YEAR ENDING 12/31/2018</t>
  </si>
  <si>
    <t>Final Order Number Run</t>
  </si>
  <si>
    <t>Annualized</t>
  </si>
  <si>
    <t>Line</t>
  </si>
  <si>
    <t>Effective</t>
  </si>
  <si>
    <t>Docket</t>
  </si>
  <si>
    <t>ERCOT</t>
  </si>
  <si>
    <t>Old</t>
  </si>
  <si>
    <t>New</t>
  </si>
  <si>
    <t>Change in</t>
  </si>
  <si>
    <t>Company</t>
  </si>
  <si>
    <t>TCRF Base</t>
  </si>
  <si>
    <t>No.</t>
  </si>
  <si>
    <t>Status</t>
  </si>
  <si>
    <t>Date</t>
  </si>
  <si>
    <t>Peak</t>
  </si>
  <si>
    <t>Rate</t>
  </si>
  <si>
    <t>NWTR * NL</t>
  </si>
  <si>
    <t>BWTR * NL</t>
  </si>
  <si>
    <t>Revenue Requirment</t>
  </si>
  <si>
    <t>(a)</t>
  </si>
  <si>
    <t>(b)</t>
  </si>
  <si>
    <t>(c)</t>
  </si>
  <si>
    <t>(d)</t>
  </si>
  <si>
    <t>(e)</t>
  </si>
  <si>
    <t>(f)</t>
  </si>
  <si>
    <t>(g)</t>
  </si>
  <si>
    <t>(h)</t>
  </si>
  <si>
    <t>(i)=(h)*(f)</t>
  </si>
  <si>
    <t>(j)=(h)*(e)</t>
  </si>
  <si>
    <t>(k)=(i)-(j)</t>
  </si>
  <si>
    <t>AEP Texas Central</t>
  </si>
  <si>
    <t>AEP Texas North</t>
  </si>
  <si>
    <t>Austin Energy</t>
  </si>
  <si>
    <t>Bandera Electric Coop</t>
  </si>
  <si>
    <t>Brazos Electric Power Coop</t>
  </si>
  <si>
    <t>Brownsville Public Utilities Board</t>
  </si>
  <si>
    <t>Bryan Texas Utilities</t>
  </si>
  <si>
    <t>CenterPoint Energy Houston Electric</t>
  </si>
  <si>
    <t>Cherokee County Electric Coop</t>
  </si>
  <si>
    <t>City of College Station</t>
  </si>
  <si>
    <t>Cross Texas Transmission, LLC</t>
  </si>
  <si>
    <t>Deep East Texas Electric Coop</t>
  </si>
  <si>
    <t>Denton Municipal Electric</t>
  </si>
  <si>
    <t>East Texas Electric Coop</t>
  </si>
  <si>
    <t>Electric Transmission Texas</t>
  </si>
  <si>
    <t>Fannin Electric Coop</t>
  </si>
  <si>
    <t>Farmers Electric Coop</t>
  </si>
  <si>
    <t>Floresville Electric Power System</t>
  </si>
  <si>
    <t>Garland Power and Light</t>
  </si>
  <si>
    <t>GEUS</t>
  </si>
  <si>
    <t>Golden Spread Electric Coop</t>
  </si>
  <si>
    <t>Grayson-Collin Electric Coop</t>
  </si>
  <si>
    <t>Houston County Electric Coop</t>
  </si>
  <si>
    <t>Lamar County Electric Coop</t>
  </si>
  <si>
    <t>Lone Star Transmission</t>
  </si>
  <si>
    <t>LCRA</t>
  </si>
  <si>
    <t>Lyntegar Electric Coop</t>
  </si>
  <si>
    <t>Oncor Electric Delivery</t>
  </si>
  <si>
    <t>Oncor NTU</t>
  </si>
  <si>
    <t>48929/49519</t>
  </si>
  <si>
    <t>Rayburn Country</t>
  </si>
  <si>
    <t>Rio Grande Electric Coop</t>
  </si>
  <si>
    <t>San Antonio City Public Service</t>
  </si>
  <si>
    <t>San Bernard Electric Coop</t>
  </si>
  <si>
    <t>San Miguel Electric Coop</t>
  </si>
  <si>
    <t xml:space="preserve">Sharyland Utilities </t>
  </si>
  <si>
    <t>South Texas Electric Coop</t>
  </si>
  <si>
    <t>Southwest Texas Electric Coop</t>
  </si>
  <si>
    <t>Taylor Electric Coop</t>
  </si>
  <si>
    <t>Texas Municipal Power Agency</t>
  </si>
  <si>
    <t>Texas-New Mexico Power Company</t>
  </si>
  <si>
    <t>Trinity Valley Electric Coop</t>
  </si>
  <si>
    <t>Wood County Electric Coop</t>
  </si>
  <si>
    <t>Wind Energy Transmission Texas, LLC</t>
  </si>
  <si>
    <t>Rate Case Expenses/Storm/Refunds/Remands</t>
  </si>
  <si>
    <t xml:space="preserve">Lone Star Transmission, LLC Credit Rider </t>
  </si>
  <si>
    <t>42469/46585</t>
  </si>
  <si>
    <t xml:space="preserve">Wind Energy Transmission Texas, LLC -Tax Rate Change Rider </t>
  </si>
  <si>
    <t>48127/44746</t>
  </si>
  <si>
    <t xml:space="preserve">Lone Star Transmission, LLC - Tax Rate Change Rider </t>
  </si>
  <si>
    <t>48101/42469</t>
  </si>
  <si>
    <t xml:space="preserve">Wind Energy Transmission Texas, LLC - Credit Rider </t>
  </si>
  <si>
    <t>SUBTOTAL- RATE CASE EXPENSES/REFUNDS/STORM</t>
  </si>
  <si>
    <t>TOTAL TCRF AMOUNT</t>
  </si>
  <si>
    <t>May</t>
  </si>
  <si>
    <t>Jun</t>
  </si>
  <si>
    <t>Jul</t>
  </si>
  <si>
    <t>Aug</t>
  </si>
  <si>
    <t>Sept</t>
  </si>
  <si>
    <t>Oct</t>
  </si>
  <si>
    <t>Total</t>
  </si>
  <si>
    <t>Description</t>
  </si>
  <si>
    <t>Period (p)</t>
  </si>
  <si>
    <t>TCRF Expense Not in Base (Attachment A Page 3 of 4)</t>
  </si>
  <si>
    <t xml:space="preserve">Class Allocation Factor </t>
  </si>
  <si>
    <t>Class TCRF Not in Base (Ln 2 * Ln 3)</t>
  </si>
  <si>
    <t>Class TCRF Revenue (Attachment A Page 4 of 4)</t>
  </si>
  <si>
    <t>ADJP1</t>
  </si>
  <si>
    <t>ADJP2</t>
  </si>
  <si>
    <t>Adjusted Class TCRF Revenue (Ln 8 = Ln 5 - Ln 6 - Ln 7)</t>
  </si>
  <si>
    <t>Under/(Over) Recovery (Ln 4 - Ln 8)</t>
  </si>
  <si>
    <t>Cumulative Under/(Over) Recovery</t>
  </si>
  <si>
    <t>ADJP1 = 1/6th of (over)/under recovery from previous TCRF update true-up periods 5 &amp; 6</t>
  </si>
  <si>
    <t>ADJP2 = 1/6th of (over)/under recovery from second previous TCRF update true-up periods 1 through 4</t>
  </si>
  <si>
    <t>TCRF Filing</t>
  </si>
  <si>
    <t xml:space="preserve">Total </t>
  </si>
  <si>
    <t>1/6th</t>
  </si>
  <si>
    <t>Update Period</t>
  </si>
  <si>
    <t>September 2019</t>
  </si>
  <si>
    <t>March 2019</t>
  </si>
  <si>
    <t>Note: Table Based on TCRF adjustment in Docket No. 50294</t>
  </si>
  <si>
    <t>(i)</t>
  </si>
  <si>
    <t>(j)</t>
  </si>
  <si>
    <t>Line No.</t>
  </si>
  <si>
    <t>Class TCRF</t>
  </si>
  <si>
    <t>Adjustment  to Class</t>
  </si>
  <si>
    <t>Total Class</t>
  </si>
  <si>
    <t>Allocation Factors</t>
  </si>
  <si>
    <t>Base Annual Revenue Requirement</t>
  </si>
  <si>
    <t>TCRF Revenue Requirement</t>
  </si>
  <si>
    <t>Billing Determinants</t>
  </si>
  <si>
    <t>TCRF Rate</t>
  </si>
  <si>
    <t>Billing Units</t>
  </si>
  <si>
    <t>[(c) * (d)]</t>
  </si>
  <si>
    <t>[(e) + (f)]</t>
  </si>
  <si>
    <t>[Year 2018]</t>
  </si>
  <si>
    <t>[(g) / (h)]</t>
  </si>
  <si>
    <t>Residential Service</t>
  </si>
  <si>
    <t>per kWh</t>
  </si>
  <si>
    <t>Secondary Service Less Than or Equal to 10 kVA</t>
  </si>
  <si>
    <t>Secondary Service Greater Than 10 kVA</t>
  </si>
  <si>
    <t>IDR</t>
  </si>
  <si>
    <t>per 4 CP kVA</t>
  </si>
  <si>
    <t>Non-IDR</t>
  </si>
  <si>
    <t>per NCP kVA</t>
  </si>
  <si>
    <t>Primary Service</t>
  </si>
  <si>
    <t>Transmission Service</t>
  </si>
  <si>
    <t>Lighting Services</t>
  </si>
  <si>
    <t xml:space="preserve">   Street Lighting Service</t>
  </si>
  <si>
    <t>N/A</t>
  </si>
  <si>
    <t xml:space="preserve">   Miscellaneous Lighting Service</t>
  </si>
  <si>
    <t>kwh round</t>
  </si>
  <si>
    <t>kva round</t>
  </si>
  <si>
    <t>Baseline</t>
  </si>
  <si>
    <t>Exhibit H</t>
  </si>
  <si>
    <t>Exhibit H - Base</t>
  </si>
  <si>
    <t>Exhibit H - Adjustment</t>
  </si>
  <si>
    <t xml:space="preserve">SUBTOTAL- TCOS </t>
  </si>
  <si>
    <t>Note: Column (f) is allocated based on over/under recovery in Docket No. 50294</t>
  </si>
  <si>
    <t>[Exhibit H - Base]</t>
  </si>
  <si>
    <t>[Exhibit H - Adjustment]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</si>
</sst>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0000_);_(\$* \(#,##0.000000\);_(\$* \-??_);_(@_)"/>
    <numFmt numFmtId="165" formatCode="#,##0.0"/>
    <numFmt numFmtId="166" formatCode="_(* #,##0.0_);_(* \(#,##0.0\);_(* \-??_);_(@_)"/>
    <numFmt numFmtId="167" formatCode="_(* #,##0.00000000_);_(* \(#,##0.00000000\);_(* \-??_);_(@_)"/>
    <numFmt numFmtId="168" formatCode="_(* #,##0.0000_);_(* \(#,##0.0000\);_(* \-??_);_(@_)"/>
    <numFmt numFmtId="169" formatCode="_(\$* #,##0.00_);_(\$* \(#,##0.00\);_(\$* \-??_);_(@_)"/>
    <numFmt numFmtId="170" formatCode="_(* #,##0.00_);_(* \(#,##0.00\);_(* \-??_);_(@_)"/>
    <numFmt numFmtId="171" formatCode="\$#,##0.00_);&quot;($&quot;#,##0.00\)"/>
    <numFmt numFmtId="172" formatCode="\$#,##0.00"/>
    <numFmt numFmtId="173" formatCode="\$#,##0"/>
    <numFmt numFmtId="174" formatCode="_(* #,##0_);_(* \(#,##0\);_(* \-??_);_(@_)"/>
    <numFmt numFmtId="175" formatCode="0.0000000"/>
    <numFmt numFmtId="176" formatCode="0.000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2C2CFC"/>
      <name val="Times New Roman"/>
      <family val="1"/>
    </font>
    <font>
      <sz val="10"/>
      <color rgb="FF00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</font>
    <font>
      <b/>
      <u val="double"/>
      <sz val="10"/>
      <name val="Times New Roman"/>
      <family val="1"/>
    </font>
    <font>
      <sz val="10"/>
      <color indexed="8"/>
      <name val="Arial"/>
      <family val="2"/>
      <charset val="1"/>
    </font>
    <font>
      <u/>
      <sz val="10"/>
      <color indexed="8"/>
      <name val="Arial"/>
      <family val="2"/>
      <charset val="1"/>
    </font>
    <font>
      <b/>
      <sz val="8"/>
      <name val="Times New Roman"/>
      <family val="1"/>
    </font>
    <font>
      <b/>
      <sz val="8"/>
      <color rgb="FF2C2CFC"/>
      <name val="Times New Roman"/>
      <family val="1"/>
    </font>
    <font>
      <sz val="10"/>
      <color indexed="8"/>
      <name val="Times New Roman"/>
      <family val="1"/>
      <charset val="1"/>
    </font>
    <font>
      <u/>
      <sz val="10"/>
      <color indexed="8"/>
      <name val="Times New Roman"/>
      <family val="1"/>
      <charset val="1"/>
    </font>
    <font>
      <b/>
      <sz val="10"/>
      <name val="Times New Roman"/>
      <family val="1"/>
      <charset val="1"/>
    </font>
    <font>
      <b/>
      <u/>
      <sz val="10"/>
      <name val="Times New Roman"/>
      <family val="1"/>
      <charset val="1"/>
    </font>
    <font>
      <sz val="8"/>
      <name val="Times New Roman"/>
      <family val="1"/>
      <charset val="1"/>
    </font>
    <font>
      <sz val="12"/>
      <color indexed="8"/>
      <name val="Times New Roman"/>
      <family val="1"/>
      <charset val="1"/>
    </font>
    <font>
      <u/>
      <sz val="10"/>
      <name val="Times New Roman"/>
      <family val="1"/>
      <charset val="1"/>
    </font>
    <font>
      <sz val="12"/>
      <color indexed="12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99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4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1" applyFont="1"/>
    <xf numFmtId="0" fontId="6" fillId="0" borderId="2" xfId="1" applyFont="1" applyBorder="1" applyAlignment="1">
      <alignment horizontal="center"/>
    </xf>
    <xf numFmtId="0" fontId="6" fillId="0" borderId="2" xfId="1" applyFont="1" applyBorder="1"/>
    <xf numFmtId="164" fontId="6" fillId="0" borderId="2" xfId="1" applyNumberFormat="1" applyFont="1" applyBorder="1"/>
    <xf numFmtId="164" fontId="6" fillId="0" borderId="2" xfId="3" applyNumberFormat="1" applyFont="1" applyFill="1" applyBorder="1" applyAlignment="1" applyProtection="1"/>
    <xf numFmtId="0" fontId="7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3" fillId="0" borderId="0" xfId="3" applyNumberFormat="1" applyFont="1" applyFill="1" applyBorder="1" applyAlignment="1" applyProtection="1">
      <alignment horizontal="center"/>
    </xf>
    <xf numFmtId="0" fontId="3" fillId="0" borderId="0" xfId="1" applyFont="1" applyBorder="1"/>
    <xf numFmtId="0" fontId="8" fillId="0" borderId="0" xfId="1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164" fontId="8" fillId="0" borderId="0" xfId="3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>
      <alignment horizontal="center"/>
    </xf>
    <xf numFmtId="14" fontId="6" fillId="0" borderId="0" xfId="1" applyNumberFormat="1" applyFont="1" applyFill="1" applyAlignment="1">
      <alignment horizontal="center"/>
    </xf>
    <xf numFmtId="0" fontId="2" fillId="0" borderId="0" xfId="1" applyFont="1" applyFill="1" applyBorder="1"/>
    <xf numFmtId="0" fontId="6" fillId="0" borderId="0" xfId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/>
    <xf numFmtId="164" fontId="6" fillId="0" borderId="0" xfId="3" applyNumberFormat="1" applyFont="1" applyFill="1" applyBorder="1" applyAlignment="1" applyProtection="1"/>
    <xf numFmtId="166" fontId="6" fillId="0" borderId="0" xfId="4" applyNumberFormat="1" applyFont="1" applyFill="1" applyBorder="1" applyAlignment="1" applyProtection="1">
      <alignment horizontal="center"/>
    </xf>
    <xf numFmtId="44" fontId="6" fillId="0" borderId="0" xfId="3" applyFont="1" applyFill="1" applyBorder="1" applyAlignment="1" applyProtection="1"/>
    <xf numFmtId="0" fontId="3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Fill="1"/>
    <xf numFmtId="0" fontId="6" fillId="0" borderId="0" xfId="1" applyFont="1" applyFill="1" applyBorder="1" applyAlignment="1">
      <alignment horizontal="center"/>
    </xf>
    <xf numFmtId="164" fontId="6" fillId="2" borderId="0" xfId="3" applyNumberFormat="1" applyFont="1" applyFill="1" applyBorder="1" applyAlignment="1" applyProtection="1"/>
    <xf numFmtId="164" fontId="2" fillId="0" borderId="0" xfId="1" applyNumberFormat="1" applyFont="1" applyFill="1" applyBorder="1"/>
    <xf numFmtId="164" fontId="2" fillId="0" borderId="0" xfId="3" applyNumberFormat="1" applyFont="1" applyFill="1" applyBorder="1" applyAlignment="1" applyProtection="1"/>
    <xf numFmtId="166" fontId="2" fillId="0" borderId="0" xfId="4" applyNumberFormat="1" applyFont="1" applyFill="1" applyBorder="1" applyAlignment="1" applyProtection="1">
      <alignment horizontal="center"/>
    </xf>
    <xf numFmtId="1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/>
    <xf numFmtId="0" fontId="6" fillId="0" borderId="0" xfId="1" applyFont="1" applyAlignment="1">
      <alignment horizontal="center"/>
    </xf>
    <xf numFmtId="167" fontId="2" fillId="0" borderId="0" xfId="4" applyNumberFormat="1" applyFont="1"/>
    <xf numFmtId="43" fontId="6" fillId="0" borderId="0" xfId="1" applyNumberFormat="1" applyFont="1" applyAlignment="1">
      <alignment horizontal="center"/>
    </xf>
    <xf numFmtId="168" fontId="2" fillId="0" borderId="0" xfId="4" applyNumberFormat="1" applyFont="1" applyAlignment="1">
      <alignment horizontal="center"/>
    </xf>
    <xf numFmtId="164" fontId="3" fillId="0" borderId="0" xfId="3" applyNumberFormat="1" applyFont="1" applyFill="1" applyBorder="1" applyAlignment="1" applyProtection="1">
      <alignment horizontal="left"/>
    </xf>
    <xf numFmtId="169" fontId="3" fillId="0" borderId="0" xfId="1" applyNumberFormat="1" applyFont="1" applyFill="1" applyBorder="1"/>
    <xf numFmtId="0" fontId="6" fillId="0" borderId="0" xfId="1" applyFont="1"/>
    <xf numFmtId="0" fontId="8" fillId="0" borderId="0" xfId="1" applyFont="1" applyBorder="1" applyAlignment="1">
      <alignment horizontal="left"/>
    </xf>
    <xf numFmtId="14" fontId="6" fillId="0" borderId="0" xfId="1" applyNumberFormat="1" applyFont="1" applyBorder="1" applyAlignment="1">
      <alignment horizontal="center"/>
    </xf>
    <xf numFmtId="0" fontId="6" fillId="0" borderId="0" xfId="1" applyFont="1" applyBorder="1"/>
    <xf numFmtId="0" fontId="6" fillId="0" borderId="0" xfId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4" fontId="6" fillId="0" borderId="0" xfId="1" applyNumberFormat="1" applyFont="1" applyBorder="1"/>
    <xf numFmtId="44" fontId="3" fillId="0" borderId="0" xfId="3" applyFont="1" applyFill="1" applyBorder="1" applyAlignment="1" applyProtection="1"/>
    <xf numFmtId="0" fontId="2" fillId="0" borderId="0" xfId="1" applyFont="1" applyBorder="1" applyAlignment="1">
      <alignment horizontal="center"/>
    </xf>
    <xf numFmtId="164" fontId="6" fillId="0" borderId="0" xfId="1" applyNumberFormat="1" applyFont="1"/>
    <xf numFmtId="44" fontId="2" fillId="0" borderId="0" xfId="3" applyFont="1" applyFill="1" applyBorder="1" applyAlignment="1" applyProtection="1"/>
    <xf numFmtId="0" fontId="3" fillId="0" borderId="0" xfId="1" applyFont="1" applyBorder="1" applyAlignment="1">
      <alignment horizontal="left"/>
    </xf>
    <xf numFmtId="169" fontId="10" fillId="0" borderId="0" xfId="1" applyNumberFormat="1" applyFont="1" applyFill="1" applyBorder="1"/>
    <xf numFmtId="170" fontId="6" fillId="0" borderId="0" xfId="1" applyNumberFormat="1" applyFont="1" applyFill="1" applyBorder="1"/>
    <xf numFmtId="169" fontId="6" fillId="0" borderId="0" xfId="1" applyNumberFormat="1" applyFont="1" applyBorder="1"/>
    <xf numFmtId="0" fontId="1" fillId="0" borderId="0" xfId="1"/>
    <xf numFmtId="0" fontId="1" fillId="0" borderId="0" xfId="1" applyAlignment="1">
      <alignment horizontal="center"/>
    </xf>
    <xf numFmtId="171" fontId="1" fillId="0" borderId="0" xfId="1" applyNumberFormat="1"/>
    <xf numFmtId="10" fontId="11" fillId="0" borderId="0" xfId="5" applyNumberFormat="1" applyFont="1" applyFill="1" applyBorder="1" applyAlignment="1" applyProtection="1"/>
    <xf numFmtId="171" fontId="1" fillId="0" borderId="0" xfId="1" applyNumberFormat="1" applyFill="1"/>
    <xf numFmtId="172" fontId="1" fillId="0" borderId="0" xfId="1" applyNumberFormat="1"/>
    <xf numFmtId="173" fontId="1" fillId="0" borderId="0" xfId="1" applyNumberFormat="1"/>
    <xf numFmtId="0" fontId="12" fillId="0" borderId="0" xfId="1" applyFont="1" applyAlignment="1">
      <alignment horizontal="center"/>
    </xf>
    <xf numFmtId="169" fontId="1" fillId="0" borderId="0" xfId="1" applyNumberFormat="1"/>
    <xf numFmtId="0" fontId="3" fillId="0" borderId="0" xfId="1" applyFont="1"/>
    <xf numFmtId="0" fontId="15" fillId="0" borderId="0" xfId="1" applyFont="1" applyAlignment="1">
      <alignment horizontal="center"/>
    </xf>
    <xf numFmtId="0" fontId="15" fillId="0" borderId="0" xfId="1" quotePrefix="1" applyFont="1" applyAlignment="1">
      <alignment horizontal="center"/>
    </xf>
    <xf numFmtId="174" fontId="15" fillId="0" borderId="0" xfId="4" applyNumberFormat="1" applyFont="1" applyFill="1" applyBorder="1" applyAlignment="1" applyProtection="1">
      <alignment horizontal="center"/>
    </xf>
    <xf numFmtId="0" fontId="16" fillId="0" borderId="0" xfId="1" applyFont="1" applyAlignment="1">
      <alignment horizontal="center" wrapText="1"/>
    </xf>
    <xf numFmtId="0" fontId="15" fillId="0" borderId="0" xfId="1" applyFont="1"/>
    <xf numFmtId="168" fontId="15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174" fontId="17" fillId="0" borderId="0" xfId="4" applyNumberFormat="1" applyFont="1" applyFill="1" applyBorder="1" applyAlignment="1" applyProtection="1">
      <alignment horizontal="center"/>
    </xf>
    <xf numFmtId="0" fontId="15" fillId="0" borderId="0" xfId="1" applyFont="1" applyAlignment="1">
      <alignment horizontal="center" wrapText="1"/>
    </xf>
    <xf numFmtId="175" fontId="15" fillId="0" borderId="0" xfId="1" applyNumberFormat="1" applyFont="1" applyAlignment="1">
      <alignment horizontal="center"/>
    </xf>
    <xf numFmtId="0" fontId="18" fillId="0" borderId="0" xfId="1" applyFont="1" applyAlignment="1">
      <alignment horizontal="center" wrapText="1"/>
    </xf>
    <xf numFmtId="174" fontId="18" fillId="0" borderId="0" xfId="4" applyNumberFormat="1" applyFont="1" applyFill="1" applyBorder="1" applyAlignment="1" applyProtection="1">
      <alignment horizontal="center" wrapText="1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 applyFill="1" applyAlignment="1">
      <alignment horizontal="center"/>
    </xf>
    <xf numFmtId="169" fontId="15" fillId="0" borderId="0" xfId="6" applyNumberFormat="1" applyFont="1" applyFill="1" applyBorder="1" applyAlignment="1" applyProtection="1"/>
    <xf numFmtId="44" fontId="15" fillId="0" borderId="0" xfId="6" applyFont="1" applyFill="1" applyBorder="1" applyAlignment="1" applyProtection="1"/>
    <xf numFmtId="3" fontId="20" fillId="0" borderId="0" xfId="4" applyNumberFormat="1" applyFont="1" applyFill="1" applyBorder="1" applyAlignment="1" applyProtection="1">
      <alignment horizontal="center"/>
    </xf>
    <xf numFmtId="176" fontId="15" fillId="0" borderId="0" xfId="5" applyNumberFormat="1" applyFont="1" applyFill="1" applyBorder="1" applyAlignment="1" applyProtection="1">
      <alignment horizontal="center"/>
    </xf>
    <xf numFmtId="176" fontId="15" fillId="0" borderId="0" xfId="5" applyNumberFormat="1" applyFont="1" applyFill="1" applyBorder="1" applyAlignment="1" applyProtection="1"/>
    <xf numFmtId="174" fontId="22" fillId="0" borderId="0" xfId="4" applyNumberFormat="1" applyFont="1" applyFill="1" applyBorder="1" applyAlignment="1" applyProtection="1"/>
    <xf numFmtId="164" fontId="15" fillId="0" borderId="0" xfId="6" applyNumberFormat="1" applyFont="1" applyFill="1" applyBorder="1" applyAlignment="1" applyProtection="1"/>
    <xf numFmtId="176" fontId="16" fillId="0" borderId="0" xfId="5" applyNumberFormat="1" applyFont="1" applyFill="1" applyBorder="1" applyAlignment="1" applyProtection="1">
      <alignment horizontal="center"/>
    </xf>
    <xf numFmtId="44" fontId="16" fillId="0" borderId="0" xfId="6" applyFont="1" applyFill="1" applyBorder="1" applyAlignment="1" applyProtection="1"/>
    <xf numFmtId="174" fontId="15" fillId="0" borderId="0" xfId="4" applyNumberFormat="1" applyFont="1" applyFill="1" applyBorder="1" applyAlignment="1" applyProtection="1"/>
    <xf numFmtId="0" fontId="15" fillId="0" borderId="0" xfId="1" applyFont="1" applyFill="1"/>
    <xf numFmtId="0" fontId="15" fillId="0" borderId="3" xfId="1" applyFont="1" applyBorder="1" applyAlignment="1">
      <alignment horizontal="center"/>
    </xf>
    <xf numFmtId="0" fontId="15" fillId="0" borderId="3" xfId="1" applyFont="1" applyBorder="1"/>
    <xf numFmtId="176" fontId="15" fillId="0" borderId="3" xfId="5" applyNumberFormat="1" applyFont="1" applyFill="1" applyBorder="1" applyAlignment="1" applyProtection="1">
      <alignment horizontal="center"/>
    </xf>
    <xf numFmtId="169" fontId="15" fillId="0" borderId="3" xfId="1" applyNumberFormat="1" applyFont="1" applyBorder="1"/>
    <xf numFmtId="174" fontId="15" fillId="0" borderId="3" xfId="4" applyNumberFormat="1" applyFont="1" applyFill="1" applyBorder="1" applyAlignment="1" applyProtection="1"/>
    <xf numFmtId="37" fontId="15" fillId="0" borderId="0" xfId="4" applyNumberFormat="1" applyFont="1" applyFill="1" applyBorder="1" applyAlignment="1" applyProtection="1"/>
    <xf numFmtId="164" fontId="17" fillId="0" borderId="0" xfId="6" applyNumberFormat="1" applyFont="1" applyFill="1" applyBorder="1" applyAlignment="1" applyProtection="1"/>
    <xf numFmtId="0" fontId="17" fillId="0" borderId="0" xfId="1" applyFont="1" applyFill="1"/>
    <xf numFmtId="176" fontId="21" fillId="0" borderId="0" xfId="5" applyNumberFormat="1" applyFont="1" applyFill="1" applyBorder="1" applyAlignment="1" applyProtection="1"/>
    <xf numFmtId="176" fontId="15" fillId="0" borderId="0" xfId="1" applyNumberFormat="1" applyFont="1" applyFill="1"/>
    <xf numFmtId="164" fontId="17" fillId="0" borderId="0" xfId="1" applyNumberFormat="1" applyFont="1" applyFill="1"/>
    <xf numFmtId="0" fontId="13" fillId="3" borderId="1" xfId="0" applyFont="1" applyFill="1" applyBorder="1" applyAlignment="1"/>
    <xf numFmtId="0" fontId="13" fillId="3" borderId="0" xfId="0" applyFont="1" applyFill="1" applyBorder="1" applyAlignment="1"/>
    <xf numFmtId="0" fontId="13" fillId="3" borderId="7" xfId="0" applyFont="1" applyFill="1" applyBorder="1" applyAlignment="1"/>
    <xf numFmtId="0" fontId="13" fillId="3" borderId="4" xfId="0" applyFont="1" applyFill="1" applyBorder="1" applyAlignment="1"/>
    <xf numFmtId="0" fontId="13" fillId="3" borderId="5" xfId="0" applyFont="1" applyFill="1" applyBorder="1" applyAlignment="1"/>
    <xf numFmtId="0" fontId="13" fillId="3" borderId="6" xfId="0" applyFont="1" applyFill="1" applyBorder="1" applyAlignment="1"/>
    <xf numFmtId="0" fontId="14" fillId="3" borderId="1" xfId="0" applyFont="1" applyFill="1" applyBorder="1" applyAlignment="1"/>
    <xf numFmtId="0" fontId="14" fillId="3" borderId="0" xfId="0" applyFont="1" applyFill="1" applyBorder="1" applyAlignment="1"/>
    <xf numFmtId="0" fontId="14" fillId="3" borderId="7" xfId="0" applyFont="1" applyFill="1" applyBorder="1" applyAlignment="1"/>
    <xf numFmtId="0" fontId="13" fillId="4" borderId="8" xfId="2" applyNumberFormat="1" applyFont="1" applyFill="1" applyBorder="1" applyAlignment="1">
      <alignment vertical="center"/>
    </xf>
    <xf numFmtId="0" fontId="13" fillId="4" borderId="9" xfId="2" applyNumberFormat="1" applyFont="1" applyFill="1" applyBorder="1" applyAlignment="1">
      <alignment vertical="center"/>
    </xf>
    <xf numFmtId="0" fontId="13" fillId="4" borderId="10" xfId="2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2" applyNumberFormat="1" applyFont="1" applyFill="1" applyBorder="1" applyAlignment="1">
      <alignment vertical="center"/>
    </xf>
    <xf numFmtId="0" fontId="3" fillId="3" borderId="11" xfId="0" applyFont="1" applyFill="1" applyBorder="1" applyAlignment="1"/>
    <xf numFmtId="0" fontId="3" fillId="3" borderId="12" xfId="0" applyFont="1" applyFill="1" applyBorder="1" applyAlignment="1"/>
    <xf numFmtId="0" fontId="4" fillId="3" borderId="12" xfId="0" applyFont="1" applyFill="1" applyBorder="1" applyAlignment="1"/>
    <xf numFmtId="0" fontId="3" fillId="4" borderId="13" xfId="2" applyNumberFormat="1" applyFont="1" applyFill="1" applyBorder="1" applyAlignment="1">
      <alignment vertical="center"/>
    </xf>
    <xf numFmtId="0" fontId="15" fillId="0" borderId="0" xfId="1" applyFont="1" applyBorder="1" applyAlignment="1">
      <alignment horizontal="center"/>
    </xf>
    <xf numFmtId="0" fontId="13" fillId="3" borderId="4" xfId="0" applyFont="1" applyFill="1" applyBorder="1" applyAlignment="1"/>
    <xf numFmtId="0" fontId="13" fillId="3" borderId="5" xfId="0" applyFont="1" applyFill="1" applyBorder="1" applyAlignment="1"/>
    <xf numFmtId="0" fontId="13" fillId="3" borderId="6" xfId="0" applyFont="1" applyFill="1" applyBorder="1" applyAlignment="1"/>
    <xf numFmtId="0" fontId="13" fillId="3" borderId="1" xfId="0" applyFont="1" applyFill="1" applyBorder="1" applyAlignment="1"/>
    <xf numFmtId="0" fontId="13" fillId="3" borderId="0" xfId="0" applyFont="1" applyFill="1" applyBorder="1" applyAlignment="1"/>
    <xf numFmtId="0" fontId="13" fillId="3" borderId="7" xfId="0" applyFont="1" applyFill="1" applyBorder="1" applyAlignment="1"/>
    <xf numFmtId="0" fontId="14" fillId="3" borderId="1" xfId="0" applyFont="1" applyFill="1" applyBorder="1" applyAlignment="1"/>
    <xf numFmtId="0" fontId="14" fillId="3" borderId="0" xfId="0" applyFont="1" applyFill="1" applyBorder="1" applyAlignment="1"/>
    <xf numFmtId="0" fontId="14" fillId="3" borderId="7" xfId="0" applyFont="1" applyFill="1" applyBorder="1" applyAlignment="1"/>
    <xf numFmtId="0" fontId="13" fillId="4" borderId="8" xfId="2" applyNumberFormat="1" applyFont="1" applyFill="1" applyBorder="1" applyAlignment="1">
      <alignment vertical="center"/>
    </xf>
    <xf numFmtId="0" fontId="13" fillId="4" borderId="9" xfId="2" applyNumberFormat="1" applyFont="1" applyFill="1" applyBorder="1" applyAlignment="1">
      <alignment vertical="center"/>
    </xf>
    <xf numFmtId="0" fontId="13" fillId="4" borderId="10" xfId="2" applyNumberFormat="1" applyFont="1" applyFill="1" applyBorder="1" applyAlignment="1">
      <alignment vertical="center"/>
    </xf>
  </cellXfs>
  <cellStyles count="7">
    <cellStyle name="Comma 3 2" xfId="4" xr:uid="{15C8C21F-1576-421C-AC6F-66DC215634BA}"/>
    <cellStyle name="Currency 2" xfId="6" xr:uid="{4F526F8B-542A-4349-AD74-5CACD4B0FCBB}"/>
    <cellStyle name="Currency 3" xfId="3" xr:uid="{39B55439-B283-4614-A8F2-5520B9F234F3}"/>
    <cellStyle name="Normal" xfId="0" builtinId="0"/>
    <cellStyle name="Normal 2" xfId="1" xr:uid="{444CB833-CA0A-438A-953F-A19C0C5891AB}"/>
    <cellStyle name="Normal 2 2 2" xfId="2" xr:uid="{C63ED1D6-E21D-47D2-A6C5-527F5201F678}"/>
    <cellStyle name="Percent 2" xfId="5" xr:uid="{B2DC16D1-9519-4C3A-90EE-1A713BA3EAC5}"/>
  </cellStyles>
  <dxfs count="26"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ill>
        <patternFill patternType="solid">
          <fgColor indexed="34"/>
          <bgColor indexed="13"/>
        </patternFill>
      </fill>
    </dxf>
    <dxf>
      <fill>
        <patternFill patternType="solid">
          <fgColor indexed="34"/>
          <bgColor indexed="13"/>
        </patternFill>
      </fill>
    </dxf>
    <dxf>
      <fill>
        <patternFill patternType="solid">
          <fgColor indexed="34"/>
          <bgColor indexed="13"/>
        </patternFill>
      </fill>
    </dxf>
    <dxf>
      <fill>
        <patternFill patternType="solid">
          <fgColor indexed="34"/>
          <bgColor indexed="13"/>
        </patternFill>
      </fill>
    </dxf>
    <dxf>
      <fill>
        <patternFill patternType="solid">
          <fgColor indexed="34"/>
          <bgColor indexed="13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ont>
        <b/>
        <i/>
        <condense val="0"/>
        <extend val="0"/>
      </font>
      <fill>
        <patternFill patternType="solid">
          <fgColor indexed="22"/>
          <bgColor indexed="50"/>
        </patternFill>
      </fill>
    </dxf>
    <dxf>
      <fill>
        <patternFill patternType="solid">
          <fgColor indexed="34"/>
          <bgColor indexed="13"/>
        </patternFill>
      </fill>
    </dxf>
    <dxf>
      <fill>
        <patternFill patternType="solid">
          <fgColor indexed="3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_%20Rate%20Case%20Prep/_Class%20Allocation/Mock%20Rate%20Case/Schedule%20II-I%20Class%20Allocation%20Study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Copy%20of%20II-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urphy\Desktop\Schedule%20H-I-J%20and%20CA%20(BM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2019%20Rate%20Case/Class%20Allocations/WP%20-%20Class%20Allocation%20Study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GENE29/Settlement/Final%20Version-%2049421%20-%20Settlement%20Model%20of%20CEHE's%20CCOSS%20-%20Final%20Ord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</row>
        <row r="1296">
          <cell r="G1296">
            <v>2</v>
          </cell>
          <cell r="H1296" t="str">
            <v>N / A</v>
          </cell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</row>
        <row r="1297">
          <cell r="G1297">
            <v>3</v>
          </cell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</row>
        <row r="1298">
          <cell r="G1298">
            <v>4</v>
          </cell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</row>
        <row r="1299">
          <cell r="G1299">
            <v>5</v>
          </cell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/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/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/>
          <cell r="S1302"/>
          <cell r="T1302"/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/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/>
        </row>
        <row r="1305">
          <cell r="G1305">
            <v>11</v>
          </cell>
          <cell r="H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</row>
        <row r="1306">
          <cell r="G1306">
            <v>12</v>
          </cell>
          <cell r="H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</row>
        <row r="1307">
          <cell r="G1307">
            <v>13</v>
          </cell>
          <cell r="H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/>
          <cell r="S1309"/>
          <cell r="T1309"/>
        </row>
        <row r="1310">
          <cell r="G1310">
            <v>16</v>
          </cell>
          <cell r="H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/>
        </row>
        <row r="1314">
          <cell r="G1314">
            <v>20</v>
          </cell>
          <cell r="H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</row>
        <row r="1315">
          <cell r="G1315">
            <v>21</v>
          </cell>
          <cell r="H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</row>
        <row r="1316">
          <cell r="G1316">
            <v>22</v>
          </cell>
          <cell r="H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/>
        </row>
        <row r="1318">
          <cell r="G1318">
            <v>24</v>
          </cell>
          <cell r="H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</row>
        <row r="1319">
          <cell r="G1319">
            <v>25</v>
          </cell>
          <cell r="H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/>
        </row>
        <row r="1321">
          <cell r="G1321">
            <v>27</v>
          </cell>
          <cell r="H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/>
        </row>
        <row r="1323">
          <cell r="G1323">
            <v>29</v>
          </cell>
          <cell r="H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/>
        </row>
        <row r="1325">
          <cell r="G1325">
            <v>31</v>
          </cell>
          <cell r="H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/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/>
        </row>
        <row r="1328">
          <cell r="G1328">
            <v>34</v>
          </cell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</row>
        <row r="1329">
          <cell r="G1329">
            <v>35</v>
          </cell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/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/>
        </row>
        <row r="1332">
          <cell r="G1332">
            <v>38</v>
          </cell>
          <cell r="H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</row>
        <row r="1333">
          <cell r="G1333">
            <v>39</v>
          </cell>
          <cell r="H1333" t="str">
            <v>NOT USED</v>
          </cell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/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/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/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/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/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/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/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/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/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/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/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/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/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/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/>
        </row>
        <row r="1349">
          <cell r="G1349">
            <v>55</v>
          </cell>
          <cell r="H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/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/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/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/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/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/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/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/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/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/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/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/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/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/>
        </row>
        <row r="1364">
          <cell r="G1364">
            <v>70</v>
          </cell>
          <cell r="H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/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/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/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/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/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/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/>
        </row>
        <row r="1372">
          <cell r="G1372">
            <v>78</v>
          </cell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</row>
        <row r="1373">
          <cell r="G1373">
            <v>79</v>
          </cell>
          <cell r="H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/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/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/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/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/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/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/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/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/>
        </row>
        <row r="1383">
          <cell r="G1383">
            <v>89</v>
          </cell>
          <cell r="H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</row>
        <row r="1384">
          <cell r="G1384">
            <v>90</v>
          </cell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/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</row>
        <row r="1388">
          <cell r="G1388">
            <v>94</v>
          </cell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/>
      <sheetData sheetId="46"/>
      <sheetData sheetId="47">
        <row r="12">
          <cell r="I12">
            <v>194392.71101593145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32">
          <cell r="O32">
            <v>26378700</v>
          </cell>
        </row>
      </sheetData>
      <sheetData sheetId="97">
        <row r="37">
          <cell r="H37">
            <v>2.4824754183215663</v>
          </cell>
        </row>
      </sheetData>
      <sheetData sheetId="98">
        <row r="35">
          <cell r="H35">
            <v>2.4365182876264218</v>
          </cell>
        </row>
      </sheetData>
      <sheetData sheetId="99">
        <row r="45">
          <cell r="H45">
            <v>48.2762720244923</v>
          </cell>
        </row>
      </sheetData>
      <sheetData sheetId="100">
        <row r="44">
          <cell r="H44">
            <v>61.257082017704384</v>
          </cell>
        </row>
      </sheetData>
      <sheetData sheetId="101">
        <row r="37">
          <cell r="H37">
            <v>222.93665560218389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lement"/>
      <sheetName val="Base Revenue Summary"/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CCOSS Summary"/>
      <sheetName val="II-I-2 TRAN"/>
      <sheetName val="II-I-2 DIST"/>
      <sheetName val="II-I-2 MET"/>
      <sheetName val="II-I-2 TDCS"/>
      <sheetName val="Class Rev Dist"/>
      <sheetName val="IV-J-7 Rate Design Summary"/>
      <sheetName val="Rate Design Summary"/>
      <sheetName val="Residential"/>
      <sheetName val="SLS"/>
      <sheetName val="MLS"/>
      <sheetName val="Secondary- Small"/>
      <sheetName val="Secondary-Large"/>
      <sheetName val="Primary"/>
      <sheetName val="Retail Transmission"/>
      <sheetName val="TCRF"/>
      <sheetName val="WP_ERCOT pmt"/>
      <sheetName val="WP_Class 4CP"/>
      <sheetName val="WP TOTREV_FO"/>
      <sheetName val="WP TOTREV2"/>
      <sheetName val="WP_IV-J-5 Billing Determinants"/>
      <sheetName val="WP_II-H-1"/>
      <sheetName val="WP - Accts. 586_597"/>
      <sheetName val="WP - Acct. 370"/>
      <sheetName val="WP - Acct. 364"/>
      <sheetName val="WP - Acct. 365"/>
      <sheetName val="WP - Acct. 368"/>
      <sheetName val="WP - TCRF Base Rev"/>
      <sheetName val="WP - TCRF Adjustment"/>
      <sheetName val="IV-J-7 UEDIT"/>
      <sheetName val="UEDIT Wholesale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1">
          <cell r="E31">
            <v>4.9882728278491282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6">
          <cell r="O16">
            <v>29428636118</v>
          </cell>
        </row>
      </sheetData>
      <sheetData sheetId="54"/>
      <sheetData sheetId="55"/>
      <sheetData sheetId="56">
        <row r="15">
          <cell r="O15">
            <v>917454733.94799995</v>
          </cell>
        </row>
      </sheetData>
      <sheetData sheetId="57">
        <row r="27">
          <cell r="P27">
            <v>31267564.650000002</v>
          </cell>
        </row>
        <row r="28">
          <cell r="P28">
            <v>71625494.160150081</v>
          </cell>
        </row>
      </sheetData>
      <sheetData sheetId="58">
        <row r="28">
          <cell r="P28">
            <v>7615992.6601822739</v>
          </cell>
        </row>
        <row r="29">
          <cell r="P29">
            <v>1035935.8922639469</v>
          </cell>
        </row>
      </sheetData>
      <sheetData sheetId="59">
        <row r="15">
          <cell r="Q15">
            <v>29796611.836800002</v>
          </cell>
        </row>
      </sheetData>
      <sheetData sheetId="60"/>
      <sheetData sheetId="61">
        <row r="14">
          <cell r="D14">
            <v>0.47609637188064213</v>
          </cell>
        </row>
        <row r="15">
          <cell r="D15">
            <v>8.3492708634527197E-3</v>
          </cell>
        </row>
        <row r="16">
          <cell r="D16">
            <v>0.34686205281044696</v>
          </cell>
        </row>
        <row r="17">
          <cell r="D17">
            <v>0.13689788197726158</v>
          </cell>
        </row>
        <row r="18">
          <cell r="D18">
            <v>0.20996417083318539</v>
          </cell>
        </row>
        <row r="19">
          <cell r="D19">
            <v>3.4094816871988586E-2</v>
          </cell>
        </row>
        <row r="20">
          <cell r="D20">
            <v>3.1022630644273429E-2</v>
          </cell>
        </row>
        <row r="21">
          <cell r="D21">
            <v>3.0721862277151546E-3</v>
          </cell>
        </row>
        <row r="22">
          <cell r="D22">
            <v>0.13459748757346954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66043-6521-4261-AEB9-83F4AAE0D322}">
  <sheetPr>
    <pageSetUpPr fitToPage="1"/>
  </sheetPr>
  <dimension ref="A1:Q30"/>
  <sheetViews>
    <sheetView zoomScaleNormal="100" workbookViewId="0">
      <selection activeCell="K27" sqref="K27"/>
    </sheetView>
  </sheetViews>
  <sheetFormatPr defaultColWidth="9.109375" defaultRowHeight="13.2" x14ac:dyDescent="0.25"/>
  <cols>
    <col min="1" max="1" width="7.5546875" style="56" customWidth="1"/>
    <col min="2" max="2" width="21.33203125" style="56" customWidth="1"/>
    <col min="3" max="3" width="4.5546875" style="56" customWidth="1"/>
    <col min="4" max="4" width="11.109375" style="56" customWidth="1"/>
    <col min="5" max="5" width="10.88671875" style="56" customWidth="1"/>
    <col min="6" max="6" width="2.44140625" style="56" customWidth="1"/>
    <col min="7" max="7" width="13.33203125" style="56" customWidth="1"/>
    <col min="8" max="8" width="22.5546875" style="56" bestFit="1" customWidth="1"/>
    <col min="9" max="11" width="17.5546875" style="56" customWidth="1"/>
    <col min="12" max="12" width="18" style="56" customWidth="1"/>
    <col min="13" max="13" width="14.6640625" style="56" customWidth="1"/>
    <col min="14" max="14" width="15" style="56" customWidth="1"/>
    <col min="15" max="16384" width="9.109375" style="56"/>
  </cols>
  <sheetData>
    <row r="1" spans="1:14" ht="13.8" thickBot="1" x14ac:dyDescent="0.3"/>
    <row r="2" spans="1:14" x14ac:dyDescent="0.25">
      <c r="B2" s="123" t="s">
        <v>0</v>
      </c>
      <c r="C2" s="124"/>
      <c r="D2" s="124"/>
      <c r="E2" s="124"/>
      <c r="F2" s="125"/>
    </row>
    <row r="3" spans="1:14" x14ac:dyDescent="0.25">
      <c r="B3" s="126" t="s">
        <v>1</v>
      </c>
      <c r="C3" s="127"/>
      <c r="D3" s="127"/>
      <c r="E3" s="127"/>
      <c r="F3" s="128"/>
    </row>
    <row r="4" spans="1:14" x14ac:dyDescent="0.25">
      <c r="B4" s="126" t="s">
        <v>2</v>
      </c>
      <c r="C4" s="127"/>
      <c r="D4" s="127"/>
      <c r="E4" s="127"/>
      <c r="F4" s="128"/>
    </row>
    <row r="5" spans="1:14" x14ac:dyDescent="0.25">
      <c r="B5" s="129" t="s">
        <v>3</v>
      </c>
      <c r="C5" s="130"/>
      <c r="D5" s="130"/>
      <c r="E5" s="130"/>
      <c r="F5" s="131"/>
    </row>
    <row r="6" spans="1:14" ht="13.8" thickBot="1" x14ac:dyDescent="0.3">
      <c r="B6" s="132" t="s">
        <v>147</v>
      </c>
      <c r="C6" s="133"/>
      <c r="D6" s="133"/>
      <c r="E6" s="133"/>
      <c r="F6" s="134"/>
    </row>
    <row r="9" spans="1:14" x14ac:dyDescent="0.25">
      <c r="A9" s="66"/>
      <c r="B9" s="66" t="s">
        <v>22</v>
      </c>
      <c r="C9" s="122" t="s">
        <v>23</v>
      </c>
      <c r="D9" s="122"/>
      <c r="E9" s="122"/>
      <c r="F9" s="66"/>
      <c r="G9" s="66" t="s">
        <v>24</v>
      </c>
      <c r="H9" s="66" t="s">
        <v>25</v>
      </c>
      <c r="I9" s="67" t="s">
        <v>26</v>
      </c>
      <c r="J9" s="66" t="s">
        <v>27</v>
      </c>
      <c r="K9" s="66" t="s">
        <v>28</v>
      </c>
      <c r="L9" s="68" t="s">
        <v>29</v>
      </c>
      <c r="M9" s="66" t="s">
        <v>114</v>
      </c>
      <c r="N9" s="66" t="s">
        <v>115</v>
      </c>
    </row>
    <row r="10" spans="1:14" ht="18.75" customHeight="1" x14ac:dyDescent="0.25">
      <c r="A10" s="69" t="s">
        <v>116</v>
      </c>
      <c r="B10" s="70"/>
      <c r="C10" s="71"/>
      <c r="D10" s="70"/>
      <c r="E10" s="70"/>
      <c r="F10" s="70"/>
      <c r="G10" s="72"/>
      <c r="H10" s="72" t="s">
        <v>13</v>
      </c>
      <c r="I10" s="72" t="s">
        <v>117</v>
      </c>
      <c r="J10" s="72" t="s">
        <v>118</v>
      </c>
      <c r="K10" s="72" t="s">
        <v>119</v>
      </c>
      <c r="L10" s="73"/>
      <c r="M10" s="72"/>
      <c r="N10" s="72"/>
    </row>
    <row r="11" spans="1:14" ht="39.6" x14ac:dyDescent="0.25">
      <c r="A11" s="74"/>
      <c r="B11" s="70"/>
      <c r="C11" s="75"/>
      <c r="D11" s="70"/>
      <c r="E11" s="70"/>
      <c r="F11" s="70"/>
      <c r="G11" s="76" t="s">
        <v>120</v>
      </c>
      <c r="H11" s="76" t="s">
        <v>121</v>
      </c>
      <c r="I11" s="76" t="s">
        <v>121</v>
      </c>
      <c r="J11" s="76" t="s">
        <v>122</v>
      </c>
      <c r="K11" s="76" t="s">
        <v>122</v>
      </c>
      <c r="L11" s="77" t="s">
        <v>123</v>
      </c>
      <c r="M11" s="78" t="s">
        <v>124</v>
      </c>
      <c r="N11" s="78" t="s">
        <v>125</v>
      </c>
    </row>
    <row r="12" spans="1:14" x14ac:dyDescent="0.25">
      <c r="A12" s="66"/>
      <c r="B12" s="70"/>
      <c r="C12" s="66"/>
      <c r="D12" s="70"/>
      <c r="E12" s="70"/>
      <c r="F12" s="70"/>
      <c r="G12" s="79"/>
      <c r="H12" s="80" t="s">
        <v>152</v>
      </c>
      <c r="I12" s="79" t="s">
        <v>126</v>
      </c>
      <c r="J12" s="79" t="s">
        <v>153</v>
      </c>
      <c r="K12" s="79" t="s">
        <v>127</v>
      </c>
      <c r="L12" s="79" t="s">
        <v>128</v>
      </c>
      <c r="M12" s="79" t="s">
        <v>129</v>
      </c>
      <c r="N12" s="66"/>
    </row>
    <row r="13" spans="1:14" x14ac:dyDescent="0.25">
      <c r="A13" s="66">
        <v>1</v>
      </c>
      <c r="B13" s="70" t="s">
        <v>130</v>
      </c>
      <c r="C13" s="66"/>
      <c r="D13" s="70"/>
      <c r="E13" s="91"/>
      <c r="F13" s="91"/>
      <c r="G13" s="84">
        <f>'[14]WP_ERCOT pmt'!$D$14</f>
        <v>0.47609637188064213</v>
      </c>
      <c r="H13" s="81">
        <f>'Exhibit H - Base'!M80</f>
        <v>936236829.17207074</v>
      </c>
      <c r="I13" s="82">
        <f>+H13*G13</f>
        <v>445738957.58985943</v>
      </c>
      <c r="J13" s="82">
        <v>-27591825.571499605</v>
      </c>
      <c r="K13" s="82">
        <f>+J13+I13</f>
        <v>418147132.01835984</v>
      </c>
      <c r="L13" s="97">
        <f>[14]Residential!$O$16</f>
        <v>29428636118</v>
      </c>
      <c r="M13" s="98">
        <f>ROUND(+K13/L13,+Q26)</f>
        <v>1.4208999999999999E-2</v>
      </c>
      <c r="N13" s="66" t="s">
        <v>131</v>
      </c>
    </row>
    <row r="14" spans="1:14" x14ac:dyDescent="0.25">
      <c r="A14" s="66">
        <v>2</v>
      </c>
      <c r="B14" s="70" t="s">
        <v>132</v>
      </c>
      <c r="C14" s="66"/>
      <c r="D14" s="70"/>
      <c r="E14" s="91"/>
      <c r="F14" s="91"/>
      <c r="G14" s="84">
        <f>'[14]WP_ERCOT pmt'!$D$15</f>
        <v>8.3492708634527197E-3</v>
      </c>
      <c r="H14" s="81">
        <f>+H13</f>
        <v>936236829.17207074</v>
      </c>
      <c r="I14" s="82">
        <f>+H14*G14</f>
        <v>7816894.8790977318</v>
      </c>
      <c r="J14" s="82">
        <v>-91100.224066656374</v>
      </c>
      <c r="K14" s="82">
        <f>+J14+I14</f>
        <v>7725794.6550310757</v>
      </c>
      <c r="L14" s="97">
        <f>'[14]Secondary- Small'!$O$15</f>
        <v>917454733.94799995</v>
      </c>
      <c r="M14" s="98">
        <f>ROUND(+K14/L14,Q26)</f>
        <v>8.4209999999999997E-3</v>
      </c>
      <c r="N14" s="66" t="s">
        <v>131</v>
      </c>
    </row>
    <row r="15" spans="1:14" ht="15.6" x14ac:dyDescent="0.3">
      <c r="A15" s="66">
        <v>3</v>
      </c>
      <c r="B15" s="70" t="s">
        <v>133</v>
      </c>
      <c r="C15" s="66"/>
      <c r="D15" s="70"/>
      <c r="E15" s="91"/>
      <c r="F15" s="91"/>
      <c r="G15" s="84">
        <f>'[14]WP_ERCOT pmt'!$D$16</f>
        <v>0.34686205281044696</v>
      </c>
      <c r="H15" s="81">
        <f>+H14</f>
        <v>936236829.17207074</v>
      </c>
      <c r="I15" s="82">
        <f>+H15*G15</f>
        <v>324745028.48336822</v>
      </c>
      <c r="J15" s="82">
        <v>103185.78933037538</v>
      </c>
      <c r="K15" s="82">
        <f>+J15+I15</f>
        <v>324848214.27269858</v>
      </c>
      <c r="L15" s="83"/>
      <c r="M15" s="99"/>
      <c r="N15" s="66"/>
    </row>
    <row r="16" spans="1:14" x14ac:dyDescent="0.25">
      <c r="A16" s="66">
        <v>4</v>
      </c>
      <c r="B16" s="70"/>
      <c r="C16" s="66"/>
      <c r="D16" s="70" t="s">
        <v>134</v>
      </c>
      <c r="E16" s="85">
        <f>'[14]WP_ERCOT pmt'!$D$17/'[14]WP_ERCOT pmt'!$D$16</f>
        <v>0.39467529200166923</v>
      </c>
      <c r="F16" s="91"/>
      <c r="G16" s="84"/>
      <c r="H16" s="81"/>
      <c r="I16" s="82">
        <f>+E16*I15</f>
        <v>128168838.94276375</v>
      </c>
      <c r="J16" s="82">
        <v>-18361.406650506891</v>
      </c>
      <c r="K16" s="82">
        <f>+J16+I16</f>
        <v>128150477.53611323</v>
      </c>
      <c r="L16" s="97">
        <f>'[14]Secondary-Large'!$P$27</f>
        <v>31267564.650000002</v>
      </c>
      <c r="M16" s="98">
        <f>ROUND(+K16/L16,Q$27)</f>
        <v>4.0985120000000004</v>
      </c>
      <c r="N16" s="66" t="s">
        <v>135</v>
      </c>
    </row>
    <row r="17" spans="1:17" x14ac:dyDescent="0.25">
      <c r="A17" s="66">
        <v>5</v>
      </c>
      <c r="B17" s="70"/>
      <c r="C17" s="66"/>
      <c r="D17" s="70" t="s">
        <v>136</v>
      </c>
      <c r="E17" s="100">
        <f>'[14]WP_ERCOT pmt'!$D$18/'[14]WP_ERCOT pmt'!$D$16</f>
        <v>0.60532470799833071</v>
      </c>
      <c r="F17" s="91"/>
      <c r="G17" s="84"/>
      <c r="H17" s="81"/>
      <c r="I17" s="82">
        <f>+E17*I15</f>
        <v>196576189.54060444</v>
      </c>
      <c r="J17" s="82">
        <v>121547.19598088227</v>
      </c>
      <c r="K17" s="82">
        <f>+J17+I17</f>
        <v>196697736.73658532</v>
      </c>
      <c r="L17" s="97">
        <f>'[14]Secondary-Large'!$P$28</f>
        <v>71625494.160150081</v>
      </c>
      <c r="M17" s="98">
        <f>ROUND(+K17/L17,Q$27)</f>
        <v>2.746197</v>
      </c>
      <c r="N17" s="66" t="s">
        <v>137</v>
      </c>
    </row>
    <row r="18" spans="1:17" ht="15.6" x14ac:dyDescent="0.3">
      <c r="A18" s="66">
        <v>6</v>
      </c>
      <c r="B18" s="70"/>
      <c r="C18" s="66"/>
      <c r="D18" s="70"/>
      <c r="E18" s="101">
        <f>+E17+E16</f>
        <v>1</v>
      </c>
      <c r="F18" s="91"/>
      <c r="G18" s="84"/>
      <c r="H18" s="81"/>
      <c r="I18" s="82"/>
      <c r="J18" s="82"/>
      <c r="K18" s="82"/>
      <c r="L18" s="83"/>
      <c r="M18" s="102"/>
      <c r="N18" s="66"/>
    </row>
    <row r="19" spans="1:17" ht="15.6" x14ac:dyDescent="0.3">
      <c r="A19" s="66">
        <v>7</v>
      </c>
      <c r="B19" s="70" t="s">
        <v>138</v>
      </c>
      <c r="C19" s="66"/>
      <c r="D19" s="70"/>
      <c r="E19" s="91"/>
      <c r="F19" s="91"/>
      <c r="G19" s="84">
        <f>'[14]WP_ERCOT pmt'!$D$19</f>
        <v>3.4094816871988586E-2</v>
      </c>
      <c r="H19" s="81">
        <f>+H15</f>
        <v>936236829.17207074</v>
      </c>
      <c r="I19" s="82">
        <f>+H19*G19</f>
        <v>31920823.239433013</v>
      </c>
      <c r="J19" s="82">
        <v>-114995.43531339607</v>
      </c>
      <c r="K19" s="82">
        <f>+J19+I19</f>
        <v>31805827.804119617</v>
      </c>
      <c r="L19" s="83"/>
      <c r="M19" s="102"/>
      <c r="N19" s="66"/>
    </row>
    <row r="20" spans="1:17" x14ac:dyDescent="0.25">
      <c r="A20" s="66">
        <v>8</v>
      </c>
      <c r="B20" s="70"/>
      <c r="C20" s="66"/>
      <c r="D20" s="70" t="s">
        <v>134</v>
      </c>
      <c r="E20" s="85">
        <f>'[14]WP_ERCOT pmt'!$D$20/'[14]WP_ERCOT pmt'!$D$19</f>
        <v>0.90989286614297127</v>
      </c>
      <c r="F20" s="91"/>
      <c r="G20" s="84"/>
      <c r="H20" s="81"/>
      <c r="I20" s="82">
        <f>+E20*I19</f>
        <v>29044529.346970867</v>
      </c>
      <c r="J20" s="82">
        <v>-109612.70258029597</v>
      </c>
      <c r="K20" s="82">
        <f>+J20+I20</f>
        <v>28934916.644390572</v>
      </c>
      <c r="L20" s="97">
        <f>[14]Primary!$P$28</f>
        <v>7615992.6601822739</v>
      </c>
      <c r="M20" s="98">
        <f>ROUND(+K20/L20,Q$27)</f>
        <v>3.7992309999999998</v>
      </c>
      <c r="N20" s="66" t="s">
        <v>135</v>
      </c>
    </row>
    <row r="21" spans="1:17" x14ac:dyDescent="0.25">
      <c r="A21" s="66">
        <v>9</v>
      </c>
      <c r="B21" s="70"/>
      <c r="C21" s="66"/>
      <c r="D21" s="70" t="s">
        <v>136</v>
      </c>
      <c r="E21" s="100">
        <f>'[14]WP_ERCOT pmt'!$D$21/'[14]WP_ERCOT pmt'!$D$19</f>
        <v>9.0107133857028662E-2</v>
      </c>
      <c r="F21" s="91"/>
      <c r="G21" s="84"/>
      <c r="H21" s="81"/>
      <c r="I21" s="82">
        <f>+E21*I19</f>
        <v>2876293.8924621418</v>
      </c>
      <c r="J21" s="82">
        <v>-5382.7327331000997</v>
      </c>
      <c r="K21" s="82">
        <f>+J21+I21</f>
        <v>2870911.1597290416</v>
      </c>
      <c r="L21" s="97">
        <f>[14]Primary!$P$29</f>
        <v>1035935.8922639469</v>
      </c>
      <c r="M21" s="98">
        <f>ROUND(+K21/L21,Q$27)</f>
        <v>2.7713209999999999</v>
      </c>
      <c r="N21" s="66" t="s">
        <v>137</v>
      </c>
    </row>
    <row r="22" spans="1:17" ht="15.6" x14ac:dyDescent="0.3">
      <c r="A22" s="66">
        <v>10</v>
      </c>
      <c r="B22" s="70"/>
      <c r="C22" s="66"/>
      <c r="D22" s="70"/>
      <c r="E22" s="85">
        <f>+E21+E20</f>
        <v>0.99999999999999989</v>
      </c>
      <c r="F22" s="91"/>
      <c r="G22" s="84"/>
      <c r="H22" s="81"/>
      <c r="I22" s="82"/>
      <c r="J22" s="82"/>
      <c r="K22" s="82"/>
      <c r="L22" s="83"/>
      <c r="M22" s="102"/>
      <c r="N22" s="66"/>
    </row>
    <row r="23" spans="1:17" x14ac:dyDescent="0.25">
      <c r="A23" s="66">
        <v>11</v>
      </c>
      <c r="B23" s="70" t="s">
        <v>139</v>
      </c>
      <c r="C23" s="66"/>
      <c r="D23" s="70"/>
      <c r="E23" s="91"/>
      <c r="F23" s="91"/>
      <c r="G23" s="84">
        <f>'[14]WP_ERCOT pmt'!$D$22</f>
        <v>0.13459748757346954</v>
      </c>
      <c r="H23" s="81">
        <f>+H19</f>
        <v>936236829.17207074</v>
      </c>
      <c r="I23" s="82">
        <f>+H23*G23</f>
        <v>126015124.98031232</v>
      </c>
      <c r="J23" s="82">
        <v>727090.31621655729</v>
      </c>
      <c r="K23" s="82">
        <f>+J23+I23</f>
        <v>126742215.29652888</v>
      </c>
      <c r="L23" s="97">
        <f>'[14]Retail Transmission'!$Q$15</f>
        <v>29796611.836800002</v>
      </c>
      <c r="M23" s="98">
        <f>ROUND(+K23/L23,Q$27)</f>
        <v>4.2535780000000001</v>
      </c>
      <c r="N23" s="66" t="s">
        <v>135</v>
      </c>
    </row>
    <row r="24" spans="1:17" ht="15.6" x14ac:dyDescent="0.3">
      <c r="A24" s="66">
        <v>12</v>
      </c>
      <c r="B24" s="70" t="s">
        <v>140</v>
      </c>
      <c r="C24" s="66"/>
      <c r="D24" s="70"/>
      <c r="E24" s="70"/>
      <c r="F24" s="70"/>
      <c r="G24" s="84"/>
      <c r="H24" s="81"/>
      <c r="I24" s="70"/>
      <c r="J24" s="70"/>
      <c r="K24" s="70"/>
      <c r="L24" s="86"/>
      <c r="M24" s="70"/>
      <c r="N24" s="66"/>
    </row>
    <row r="25" spans="1:17" x14ac:dyDescent="0.25">
      <c r="A25" s="66">
        <v>13</v>
      </c>
      <c r="B25" s="70" t="s">
        <v>141</v>
      </c>
      <c r="C25" s="66"/>
      <c r="D25" s="70"/>
      <c r="E25" s="70"/>
      <c r="F25" s="70"/>
      <c r="G25" s="84">
        <v>0</v>
      </c>
      <c r="H25" s="81">
        <f>+H23</f>
        <v>936236829.17207074</v>
      </c>
      <c r="I25" s="82">
        <f>+H25*G25</f>
        <v>0</v>
      </c>
      <c r="J25" s="82">
        <v>0</v>
      </c>
      <c r="K25" s="82">
        <f>+J25+I25</f>
        <v>0</v>
      </c>
      <c r="L25" s="68" t="s">
        <v>142</v>
      </c>
      <c r="M25" s="87">
        <v>0</v>
      </c>
      <c r="N25" s="66" t="s">
        <v>131</v>
      </c>
    </row>
    <row r="26" spans="1:17" x14ac:dyDescent="0.25">
      <c r="A26" s="66">
        <v>14</v>
      </c>
      <c r="B26" s="70" t="s">
        <v>143</v>
      </c>
      <c r="C26" s="66"/>
      <c r="D26" s="70"/>
      <c r="E26" s="70"/>
      <c r="F26" s="70"/>
      <c r="G26" s="88">
        <v>0</v>
      </c>
      <c r="H26" s="81">
        <f>+H25</f>
        <v>936236829.17207074</v>
      </c>
      <c r="I26" s="89">
        <f>+H26*G26</f>
        <v>0</v>
      </c>
      <c r="J26" s="89">
        <v>0</v>
      </c>
      <c r="K26" s="89">
        <f>+J26+I26</f>
        <v>0</v>
      </c>
      <c r="L26" s="68" t="s">
        <v>142</v>
      </c>
      <c r="M26" s="87">
        <v>0</v>
      </c>
      <c r="N26" s="66" t="s">
        <v>131</v>
      </c>
      <c r="P26" s="90" t="s">
        <v>144</v>
      </c>
      <c r="Q26" s="91">
        <v>6</v>
      </c>
    </row>
    <row r="27" spans="1:17" ht="13.8" thickBot="1" x14ac:dyDescent="0.3">
      <c r="A27" s="92">
        <v>15</v>
      </c>
      <c r="B27" s="93"/>
      <c r="C27" s="92"/>
      <c r="D27" s="93"/>
      <c r="E27" s="93"/>
      <c r="F27" s="93"/>
      <c r="G27" s="94">
        <f>SUM(G13:G26)</f>
        <v>0.99999999999999989</v>
      </c>
      <c r="H27" s="93"/>
      <c r="I27" s="95">
        <f>+I13+I14+I16+I17+I20+I21+I23+I25+I26</f>
        <v>936236829.17207086</v>
      </c>
      <c r="J27" s="95">
        <f>'Exhibit H - Adjustment'!I25</f>
        <v>-26967645.125332735</v>
      </c>
      <c r="K27" s="95">
        <f>+K26+K25+K23+K21+K20+K17+K16+K14+K13</f>
        <v>909269184.04673791</v>
      </c>
      <c r="L27" s="96"/>
      <c r="M27" s="93"/>
      <c r="N27" s="92"/>
      <c r="P27" s="90" t="s">
        <v>145</v>
      </c>
      <c r="Q27" s="91">
        <v>6</v>
      </c>
    </row>
    <row r="28" spans="1:17" ht="13.8" thickTop="1" x14ac:dyDescent="0.25"/>
    <row r="30" spans="1:17" x14ac:dyDescent="0.25">
      <c r="B30" s="65" t="s">
        <v>151</v>
      </c>
    </row>
  </sheetData>
  <mergeCells count="6">
    <mergeCell ref="C9:E9"/>
    <mergeCell ref="B2:F2"/>
    <mergeCell ref="B3:F3"/>
    <mergeCell ref="B4:F4"/>
    <mergeCell ref="B5:F5"/>
    <mergeCell ref="B6:F6"/>
  </mergeCells>
  <pageMargins left="0.7" right="0.7" top="0.75" bottom="0.75" header="0.3" footer="0.3"/>
  <pageSetup scale="63" orientation="landscape" r:id="rId1"/>
  <headerFooter scaleWithDoc="0">
    <oddHeader>&amp;R&amp;"Arial,Regular"&amp;10Docket No. 49421 Settlement
Exhibit H
Page &amp;P of &amp;N</oddHead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3CFD2-1A35-483F-8265-47F2912FEFFB}">
  <sheetPr>
    <pageSetUpPr fitToPage="1"/>
  </sheetPr>
  <dimension ref="A1:M82"/>
  <sheetViews>
    <sheetView zoomScaleNormal="100" workbookViewId="0">
      <selection activeCell="H22" sqref="H22"/>
    </sheetView>
  </sheetViews>
  <sheetFormatPr defaultColWidth="9.109375" defaultRowHeight="13.2" x14ac:dyDescent="0.25"/>
  <cols>
    <col min="1" max="1" width="8" style="1" customWidth="1"/>
    <col min="2" max="2" width="7" style="1" bestFit="1" customWidth="1"/>
    <col min="3" max="3" width="10.6640625" style="1" bestFit="1" customWidth="1"/>
    <col min="4" max="4" width="50.88671875" style="1" bestFit="1" customWidth="1"/>
    <col min="5" max="5" width="10.109375" style="1" bestFit="1" customWidth="1"/>
    <col min="6" max="6" width="13.6640625" style="1" bestFit="1" customWidth="1"/>
    <col min="7" max="8" width="15.88671875" style="1" customWidth="1"/>
    <col min="9" max="9" width="13.44140625" style="1" bestFit="1" customWidth="1"/>
    <col min="10" max="10" width="14.5546875" style="1" bestFit="1" customWidth="1"/>
    <col min="11" max="11" width="18.109375" style="1" bestFit="1" customWidth="1"/>
    <col min="12" max="12" width="13.44140625" style="1" bestFit="1" customWidth="1"/>
    <col min="13" max="13" width="17.5546875" style="1" bestFit="1" customWidth="1"/>
    <col min="14" max="16384" width="9.109375" style="1"/>
  </cols>
  <sheetData>
    <row r="1" spans="1:13" ht="13.8" thickBot="1" x14ac:dyDescent="0.3"/>
    <row r="2" spans="1:13" x14ac:dyDescent="0.25">
      <c r="B2" s="106" t="s">
        <v>0</v>
      </c>
      <c r="C2" s="107"/>
      <c r="D2" s="108"/>
      <c r="E2" s="115"/>
      <c r="F2" s="115"/>
    </row>
    <row r="3" spans="1:13" x14ac:dyDescent="0.25">
      <c r="B3" s="103" t="s">
        <v>1</v>
      </c>
      <c r="C3" s="104"/>
      <c r="D3" s="105"/>
      <c r="E3" s="115"/>
      <c r="F3" s="115"/>
    </row>
    <row r="4" spans="1:13" x14ac:dyDescent="0.25">
      <c r="B4" s="103" t="s">
        <v>2</v>
      </c>
      <c r="C4" s="104"/>
      <c r="D4" s="105"/>
      <c r="E4" s="115"/>
      <c r="F4" s="115"/>
    </row>
    <row r="5" spans="1:13" x14ac:dyDescent="0.25">
      <c r="B5" s="109" t="s">
        <v>3</v>
      </c>
      <c r="C5" s="110"/>
      <c r="D5" s="111"/>
      <c r="E5" s="116"/>
      <c r="F5" s="116"/>
    </row>
    <row r="6" spans="1:13" ht="13.8" thickBot="1" x14ac:dyDescent="0.3">
      <c r="B6" s="112" t="s">
        <v>148</v>
      </c>
      <c r="C6" s="113"/>
      <c r="D6" s="114"/>
      <c r="E6" s="117"/>
      <c r="F6" s="117"/>
    </row>
    <row r="8" spans="1:13" ht="13.8" thickBot="1" x14ac:dyDescent="0.3"/>
    <row r="9" spans="1:13" x14ac:dyDescent="0.25">
      <c r="A9" s="2"/>
      <c r="B9" s="2"/>
      <c r="C9" s="2"/>
      <c r="D9" s="3"/>
      <c r="E9" s="2"/>
      <c r="F9" s="2"/>
      <c r="G9" s="4"/>
      <c r="H9" s="5"/>
      <c r="I9" s="3"/>
      <c r="J9" s="2"/>
      <c r="K9" s="3"/>
      <c r="L9" s="3"/>
      <c r="M9" s="6" t="s">
        <v>4</v>
      </c>
    </row>
    <row r="10" spans="1:13" x14ac:dyDescent="0.25">
      <c r="A10" s="7" t="s">
        <v>5</v>
      </c>
      <c r="B10" s="7"/>
      <c r="C10" s="7" t="s">
        <v>6</v>
      </c>
      <c r="D10" s="7"/>
      <c r="E10" s="7" t="s">
        <v>7</v>
      </c>
      <c r="F10" s="7" t="s">
        <v>8</v>
      </c>
      <c r="G10" s="8" t="s">
        <v>146</v>
      </c>
      <c r="H10" s="9" t="s">
        <v>10</v>
      </c>
      <c r="I10" s="7" t="s">
        <v>11</v>
      </c>
      <c r="J10" s="7" t="s">
        <v>12</v>
      </c>
      <c r="K10" s="10"/>
      <c r="L10" s="10"/>
      <c r="M10" s="7" t="s">
        <v>13</v>
      </c>
    </row>
    <row r="11" spans="1:13" x14ac:dyDescent="0.25">
      <c r="A11" s="11" t="s">
        <v>14</v>
      </c>
      <c r="B11" s="11" t="s">
        <v>15</v>
      </c>
      <c r="C11" s="11" t="s">
        <v>16</v>
      </c>
      <c r="D11" s="11" t="s">
        <v>12</v>
      </c>
      <c r="E11" s="11" t="s">
        <v>14</v>
      </c>
      <c r="F11" s="11" t="s">
        <v>17</v>
      </c>
      <c r="G11" s="12" t="s">
        <v>18</v>
      </c>
      <c r="H11" s="13" t="s">
        <v>18</v>
      </c>
      <c r="I11" s="11" t="s">
        <v>18</v>
      </c>
      <c r="J11" s="11" t="s">
        <v>17</v>
      </c>
      <c r="K11" s="11" t="s">
        <v>19</v>
      </c>
      <c r="L11" s="11" t="s">
        <v>20</v>
      </c>
      <c r="M11" s="11" t="s">
        <v>21</v>
      </c>
    </row>
    <row r="12" spans="1:13" x14ac:dyDescent="0.25">
      <c r="A12" s="7"/>
      <c r="B12" s="7"/>
      <c r="C12" s="7" t="s">
        <v>22</v>
      </c>
      <c r="D12" s="7" t="s">
        <v>23</v>
      </c>
      <c r="E12" s="7" t="s">
        <v>24</v>
      </c>
      <c r="F12" s="7" t="s">
        <v>25</v>
      </c>
      <c r="G12" s="8" t="s">
        <v>26</v>
      </c>
      <c r="H12" s="9" t="s">
        <v>27</v>
      </c>
      <c r="I12" s="7" t="s">
        <v>28</v>
      </c>
      <c r="J12" s="7" t="s">
        <v>29</v>
      </c>
      <c r="K12" s="7" t="s">
        <v>30</v>
      </c>
      <c r="L12" s="7" t="s">
        <v>31</v>
      </c>
      <c r="M12" s="7" t="s">
        <v>32</v>
      </c>
    </row>
    <row r="13" spans="1:13" hidden="1" x14ac:dyDescent="0.25">
      <c r="B13" s="14" t="s">
        <v>9</v>
      </c>
      <c r="C13" s="15">
        <v>43501</v>
      </c>
      <c r="D13" s="16" t="s">
        <v>33</v>
      </c>
      <c r="E13" s="17">
        <v>48931</v>
      </c>
      <c r="F13" s="18">
        <v>67273101.058999985</v>
      </c>
      <c r="G13" s="19">
        <v>0</v>
      </c>
      <c r="H13" s="20">
        <v>3.8046350000000002</v>
      </c>
      <c r="I13" s="19">
        <f t="shared" ref="I13:I65" si="0">+H13-G13</f>
        <v>3.8046350000000002</v>
      </c>
      <c r="J13" s="21">
        <v>16772793.949999999</v>
      </c>
      <c r="K13" s="22"/>
      <c r="L13" s="22"/>
      <c r="M13" s="22"/>
    </row>
    <row r="14" spans="1:13" x14ac:dyDescent="0.25">
      <c r="A14" s="23">
        <v>1</v>
      </c>
      <c r="B14" s="14"/>
      <c r="C14" s="15">
        <v>43579</v>
      </c>
      <c r="D14" s="24" t="s">
        <v>33</v>
      </c>
      <c r="E14" s="17">
        <v>49192</v>
      </c>
      <c r="F14" s="18">
        <v>69368963.513000026</v>
      </c>
      <c r="G14" s="19">
        <v>0</v>
      </c>
      <c r="H14" s="20">
        <v>4.0366119999999999</v>
      </c>
      <c r="I14" s="19">
        <f t="shared" si="0"/>
        <v>4.0366119999999999</v>
      </c>
      <c r="J14" s="21">
        <v>17323382.325999998</v>
      </c>
      <c r="K14" s="22">
        <f>+H14*J14</f>
        <v>69927772.977719501</v>
      </c>
      <c r="L14" s="22">
        <f>+G14*J14</f>
        <v>0</v>
      </c>
      <c r="M14" s="22">
        <f>+K14-L14</f>
        <v>69927772.977719501</v>
      </c>
    </row>
    <row r="15" spans="1:13" hidden="1" x14ac:dyDescent="0.25">
      <c r="A15" s="23"/>
      <c r="B15" s="14" t="s">
        <v>9</v>
      </c>
      <c r="C15" s="15">
        <v>43501</v>
      </c>
      <c r="D15" s="16" t="s">
        <v>34</v>
      </c>
      <c r="E15" s="17">
        <v>48931</v>
      </c>
      <c r="F15" s="18">
        <v>67273101.058999985</v>
      </c>
      <c r="G15" s="19">
        <v>0</v>
      </c>
      <c r="H15" s="20">
        <v>1.8765149999999999</v>
      </c>
      <c r="I15" s="19">
        <f t="shared" si="0"/>
        <v>1.8765149999999999</v>
      </c>
      <c r="J15" s="21">
        <v>16772793.949999999</v>
      </c>
      <c r="K15" s="22"/>
      <c r="L15" s="22"/>
      <c r="M15" s="22"/>
    </row>
    <row r="16" spans="1:13" x14ac:dyDescent="0.25">
      <c r="A16" s="23">
        <f>MAX($A$14:A15)+1</f>
        <v>2</v>
      </c>
      <c r="B16" s="14"/>
      <c r="C16" s="15">
        <v>43579</v>
      </c>
      <c r="D16" s="24" t="s">
        <v>34</v>
      </c>
      <c r="E16" s="17">
        <v>49192</v>
      </c>
      <c r="F16" s="18">
        <v>69368963.513000026</v>
      </c>
      <c r="G16" s="19">
        <v>0</v>
      </c>
      <c r="H16" s="20">
        <v>2.0665909999999998</v>
      </c>
      <c r="I16" s="19">
        <f t="shared" si="0"/>
        <v>2.0665909999999998</v>
      </c>
      <c r="J16" s="21">
        <v>17323382.325999998</v>
      </c>
      <c r="K16" s="22">
        <f t="shared" ref="K16:K26" si="1">+H16*J16</f>
        <v>35800346.004470661</v>
      </c>
      <c r="L16" s="22">
        <f t="shared" ref="L16:L26" si="2">+G16*J16</f>
        <v>0</v>
      </c>
      <c r="M16" s="22">
        <f t="shared" ref="M16:M26" si="3">+K16-L16</f>
        <v>35800346.004470661</v>
      </c>
    </row>
    <row r="17" spans="1:13" x14ac:dyDescent="0.25">
      <c r="A17" s="23">
        <f>MAX($A$14:A16)+1</f>
        <v>3</v>
      </c>
      <c r="B17" s="14"/>
      <c r="C17" s="15">
        <v>43283</v>
      </c>
      <c r="D17" s="25" t="s">
        <v>35</v>
      </c>
      <c r="E17" s="17">
        <v>48352</v>
      </c>
      <c r="F17" s="18">
        <v>67273101.058999985</v>
      </c>
      <c r="G17" s="19">
        <v>0</v>
      </c>
      <c r="H17" s="20">
        <v>1.187214</v>
      </c>
      <c r="I17" s="19">
        <f t="shared" si="0"/>
        <v>1.187214</v>
      </c>
      <c r="J17" s="21">
        <v>16772793.949999999</v>
      </c>
      <c r="K17" s="22">
        <f t="shared" si="1"/>
        <v>19912895.796555299</v>
      </c>
      <c r="L17" s="22">
        <f t="shared" si="2"/>
        <v>0</v>
      </c>
      <c r="M17" s="22">
        <f t="shared" si="3"/>
        <v>19912895.796555299</v>
      </c>
    </row>
    <row r="18" spans="1:13" x14ac:dyDescent="0.25">
      <c r="A18" s="23">
        <f>MAX($A$14:A17)+1</f>
        <v>4</v>
      </c>
      <c r="B18" s="14"/>
      <c r="C18" s="15">
        <v>40976</v>
      </c>
      <c r="D18" s="24" t="s">
        <v>36</v>
      </c>
      <c r="E18" s="17">
        <v>39891</v>
      </c>
      <c r="F18" s="18">
        <v>61368962.621000007</v>
      </c>
      <c r="G18" s="19">
        <v>0</v>
      </c>
      <c r="H18" s="20">
        <v>4.6272399999999998E-2</v>
      </c>
      <c r="I18" s="19">
        <f t="shared" si="0"/>
        <v>4.6272399999999998E-2</v>
      </c>
      <c r="J18" s="21">
        <v>15584191.747</v>
      </c>
      <c r="K18" s="22">
        <f t="shared" si="1"/>
        <v>721117.95419388276</v>
      </c>
      <c r="L18" s="22">
        <f t="shared" si="2"/>
        <v>0</v>
      </c>
      <c r="M18" s="22">
        <f t="shared" si="3"/>
        <v>721117.95419388276</v>
      </c>
    </row>
    <row r="19" spans="1:13" x14ac:dyDescent="0.25">
      <c r="A19" s="23">
        <f>MAX($A$14:A18)+1</f>
        <v>5</v>
      </c>
      <c r="B19" s="14"/>
      <c r="C19" s="15">
        <v>42285</v>
      </c>
      <c r="D19" s="24" t="s">
        <v>37</v>
      </c>
      <c r="E19" s="26">
        <v>44754</v>
      </c>
      <c r="F19" s="18">
        <v>63680709.600000001</v>
      </c>
      <c r="G19" s="19">
        <v>0</v>
      </c>
      <c r="H19" s="20">
        <v>1.860941</v>
      </c>
      <c r="I19" s="19">
        <f t="shared" si="0"/>
        <v>1.860941</v>
      </c>
      <c r="J19" s="21">
        <v>16157019.264999999</v>
      </c>
      <c r="K19" s="22">
        <f t="shared" si="1"/>
        <v>30067259.58802836</v>
      </c>
      <c r="L19" s="22">
        <f t="shared" si="2"/>
        <v>0</v>
      </c>
      <c r="M19" s="22">
        <f t="shared" si="3"/>
        <v>30067259.58802836</v>
      </c>
    </row>
    <row r="20" spans="1:13" x14ac:dyDescent="0.25">
      <c r="A20" s="23">
        <f>MAX($A$14:A19)+1</f>
        <v>6</v>
      </c>
      <c r="B20" s="14"/>
      <c r="C20" s="15">
        <v>40627</v>
      </c>
      <c r="D20" s="24" t="s">
        <v>38</v>
      </c>
      <c r="E20" s="26">
        <v>38556</v>
      </c>
      <c r="F20" s="18">
        <v>60858331.399999999</v>
      </c>
      <c r="G20" s="19">
        <v>0</v>
      </c>
      <c r="H20" s="20">
        <v>9.7000000000000003E-2</v>
      </c>
      <c r="I20" s="19">
        <f t="shared" si="0"/>
        <v>9.7000000000000003E-2</v>
      </c>
      <c r="J20" s="21">
        <v>15621578.300000001</v>
      </c>
      <c r="K20" s="22">
        <f t="shared" si="1"/>
        <v>1515293.0951</v>
      </c>
      <c r="L20" s="22">
        <f t="shared" si="2"/>
        <v>0</v>
      </c>
      <c r="M20" s="22">
        <f t="shared" si="3"/>
        <v>1515293.0951</v>
      </c>
    </row>
    <row r="21" spans="1:13" x14ac:dyDescent="0.25">
      <c r="A21" s="23">
        <f>MAX($A$14:A20)+1</f>
        <v>7</v>
      </c>
      <c r="B21" s="14"/>
      <c r="C21" s="15">
        <v>43214</v>
      </c>
      <c r="D21" s="24" t="s">
        <v>39</v>
      </c>
      <c r="E21" s="26">
        <v>48123</v>
      </c>
      <c r="F21" s="18">
        <v>67273101.058999985</v>
      </c>
      <c r="G21" s="19">
        <v>0</v>
      </c>
      <c r="H21" s="20">
        <v>0.44177899999999998</v>
      </c>
      <c r="I21" s="19">
        <f t="shared" si="0"/>
        <v>0.44177899999999998</v>
      </c>
      <c r="J21" s="21">
        <v>16772793.949999999</v>
      </c>
      <c r="K21" s="22">
        <f t="shared" si="1"/>
        <v>7409868.1384370495</v>
      </c>
      <c r="L21" s="22">
        <f t="shared" si="2"/>
        <v>0</v>
      </c>
      <c r="M21" s="22">
        <f t="shared" si="3"/>
        <v>7409868.1384370495</v>
      </c>
    </row>
    <row r="22" spans="1:13" x14ac:dyDescent="0.25">
      <c r="A22" s="23">
        <f>MAX($A$14:A21)+1</f>
        <v>8</v>
      </c>
      <c r="B22" s="14"/>
      <c r="C22" s="15">
        <v>43891</v>
      </c>
      <c r="D22" s="24" t="s">
        <v>40</v>
      </c>
      <c r="E22" s="26">
        <v>49421</v>
      </c>
      <c r="F22" s="18">
        <v>69368963.513000026</v>
      </c>
      <c r="G22" s="19">
        <v>0</v>
      </c>
      <c r="H22" s="27">
        <f>'[14]III-A-1 Wholesale TCOS'!$E$31</f>
        <v>4.9882728278491282</v>
      </c>
      <c r="I22" s="19">
        <f t="shared" si="0"/>
        <v>4.9882728278491282</v>
      </c>
      <c r="J22" s="21">
        <v>17323382.325999998</v>
      </c>
      <c r="K22" s="22">
        <f t="shared" si="1"/>
        <v>86413757.34322761</v>
      </c>
      <c r="L22" s="22">
        <f t="shared" si="2"/>
        <v>0</v>
      </c>
      <c r="M22" s="22">
        <f t="shared" si="3"/>
        <v>86413757.34322761</v>
      </c>
    </row>
    <row r="23" spans="1:13" x14ac:dyDescent="0.25">
      <c r="A23" s="23">
        <f>MAX($A$14:A22)+1</f>
        <v>9</v>
      </c>
      <c r="B23" s="14"/>
      <c r="C23" s="15">
        <v>39954</v>
      </c>
      <c r="D23" s="24" t="s">
        <v>41</v>
      </c>
      <c r="E23" s="26">
        <v>36668</v>
      </c>
      <c r="F23" s="18">
        <v>57650014.899999999</v>
      </c>
      <c r="G23" s="19">
        <v>0</v>
      </c>
      <c r="H23" s="20">
        <v>5.0099999999999997E-3</v>
      </c>
      <c r="I23" s="19">
        <f t="shared" si="0"/>
        <v>5.0099999999999997E-3</v>
      </c>
      <c r="J23" s="21">
        <v>15270437.199999999</v>
      </c>
      <c r="K23" s="22">
        <f t="shared" si="1"/>
        <v>76504.890371999994</v>
      </c>
      <c r="L23" s="22">
        <f t="shared" si="2"/>
        <v>0</v>
      </c>
      <c r="M23" s="22">
        <f t="shared" si="3"/>
        <v>76504.890371999994</v>
      </c>
    </row>
    <row r="24" spans="1:13" x14ac:dyDescent="0.25">
      <c r="A24" s="23">
        <f>MAX($A$14:A23)+1</f>
        <v>10</v>
      </c>
      <c r="B24" s="14"/>
      <c r="C24" s="15">
        <v>42811</v>
      </c>
      <c r="D24" s="24" t="s">
        <v>42</v>
      </c>
      <c r="E24" s="26">
        <v>46847</v>
      </c>
      <c r="F24" s="18">
        <v>67762669.200000003</v>
      </c>
      <c r="G24" s="28">
        <v>0</v>
      </c>
      <c r="H24" s="29">
        <v>5.5256399999999997E-2</v>
      </c>
      <c r="I24" s="28">
        <f t="shared" si="0"/>
        <v>5.5256399999999997E-2</v>
      </c>
      <c r="J24" s="30">
        <v>17366511.798</v>
      </c>
      <c r="K24" s="22">
        <f t="shared" si="1"/>
        <v>959610.9225150072</v>
      </c>
      <c r="L24" s="22">
        <f t="shared" si="2"/>
        <v>0</v>
      </c>
      <c r="M24" s="22">
        <f t="shared" si="3"/>
        <v>959610.9225150072</v>
      </c>
    </row>
    <row r="25" spans="1:13" x14ac:dyDescent="0.25">
      <c r="A25" s="23">
        <f>MAX($A$14:A24)+1</f>
        <v>11</v>
      </c>
      <c r="B25" s="14"/>
      <c r="C25" s="15">
        <v>43287</v>
      </c>
      <c r="D25" s="24" t="s">
        <v>43</v>
      </c>
      <c r="E25" s="26">
        <v>48369</v>
      </c>
      <c r="F25" s="18">
        <v>67273101.058999985</v>
      </c>
      <c r="G25" s="28">
        <v>0</v>
      </c>
      <c r="H25" s="29">
        <v>1.1072500000000001</v>
      </c>
      <c r="I25" s="28">
        <f t="shared" si="0"/>
        <v>1.1072500000000001</v>
      </c>
      <c r="J25" s="30">
        <v>16772793.949999999</v>
      </c>
      <c r="K25" s="22">
        <f t="shared" si="1"/>
        <v>18571676.1011375</v>
      </c>
      <c r="L25" s="22">
        <f t="shared" si="2"/>
        <v>0</v>
      </c>
      <c r="M25" s="22">
        <f t="shared" si="3"/>
        <v>18571676.1011375</v>
      </c>
    </row>
    <row r="26" spans="1:13" x14ac:dyDescent="0.25">
      <c r="A26" s="23">
        <f>MAX($A$14:A25)+1</f>
        <v>12</v>
      </c>
      <c r="B26" s="14"/>
      <c r="C26" s="15">
        <v>39954</v>
      </c>
      <c r="D26" s="24" t="s">
        <v>44</v>
      </c>
      <c r="E26" s="26">
        <v>36762</v>
      </c>
      <c r="F26" s="18">
        <v>57650014.899999999</v>
      </c>
      <c r="G26" s="28">
        <v>0</v>
      </c>
      <c r="H26" s="29">
        <v>1.7099999999999999E-3</v>
      </c>
      <c r="I26" s="28">
        <f t="shared" si="0"/>
        <v>1.7099999999999999E-3</v>
      </c>
      <c r="J26" s="30">
        <v>15270437.199999999</v>
      </c>
      <c r="K26" s="22">
        <f t="shared" si="1"/>
        <v>26112.447611999996</v>
      </c>
      <c r="L26" s="22">
        <f t="shared" si="2"/>
        <v>0</v>
      </c>
      <c r="M26" s="22">
        <f t="shared" si="3"/>
        <v>26112.447611999996</v>
      </c>
    </row>
    <row r="27" spans="1:13" hidden="1" x14ac:dyDescent="0.25">
      <c r="A27" s="23"/>
      <c r="B27" s="14" t="s">
        <v>9</v>
      </c>
      <c r="C27" s="15">
        <v>43151</v>
      </c>
      <c r="D27" s="16" t="s">
        <v>45</v>
      </c>
      <c r="E27" s="26">
        <v>47900</v>
      </c>
      <c r="F27" s="18">
        <v>67690205.599999994</v>
      </c>
      <c r="G27" s="28">
        <v>0</v>
      </c>
      <c r="H27" s="29">
        <v>0.57942899999999997</v>
      </c>
      <c r="I27" s="28">
        <f t="shared" si="0"/>
        <v>0.57942899999999997</v>
      </c>
      <c r="J27" s="30">
        <v>17317722.75</v>
      </c>
      <c r="K27" s="22"/>
      <c r="L27" s="22"/>
      <c r="M27" s="22"/>
    </row>
    <row r="28" spans="1:13" x14ac:dyDescent="0.25">
      <c r="A28" s="23">
        <f>MAX($A$14:A27)+1</f>
        <v>13</v>
      </c>
      <c r="B28" s="14"/>
      <c r="C28" s="15">
        <v>43543</v>
      </c>
      <c r="D28" s="24" t="s">
        <v>45</v>
      </c>
      <c r="E28" s="26">
        <v>48963</v>
      </c>
      <c r="F28" s="18">
        <v>67273101.058999985</v>
      </c>
      <c r="G28" s="28">
        <v>0</v>
      </c>
      <c r="H28" s="29">
        <v>0.70448599999999995</v>
      </c>
      <c r="I28" s="28">
        <f t="shared" si="0"/>
        <v>0.70448599999999995</v>
      </c>
      <c r="J28" s="30">
        <v>16772793.949999999</v>
      </c>
      <c r="K28" s="22">
        <f t="shared" ref="K28:K35" si="4">+H28*J28</f>
        <v>11816198.518659698</v>
      </c>
      <c r="L28" s="22">
        <f t="shared" ref="L28:L35" si="5">+G28*J28</f>
        <v>0</v>
      </c>
      <c r="M28" s="22">
        <f t="shared" ref="M28:M35" si="6">+K28-L28</f>
        <v>11816198.518659698</v>
      </c>
    </row>
    <row r="29" spans="1:13" x14ac:dyDescent="0.25">
      <c r="A29" s="23">
        <f>MAX($A$14:A28)+1</f>
        <v>14</v>
      </c>
      <c r="B29" s="14"/>
      <c r="C29" s="31">
        <v>35619</v>
      </c>
      <c r="D29" s="24" t="s">
        <v>46</v>
      </c>
      <c r="E29" s="26">
        <v>15843</v>
      </c>
      <c r="F29" s="18">
        <v>45586019</v>
      </c>
      <c r="G29" s="28">
        <v>0</v>
      </c>
      <c r="H29" s="29">
        <v>1.605909E-3</v>
      </c>
      <c r="I29" s="28">
        <f t="shared" si="0"/>
        <v>1.605909E-3</v>
      </c>
      <c r="J29" s="30">
        <v>11855008</v>
      </c>
      <c r="K29" s="22">
        <f t="shared" si="4"/>
        <v>19038.064042271999</v>
      </c>
      <c r="L29" s="22">
        <f t="shared" si="5"/>
        <v>0</v>
      </c>
      <c r="M29" s="22">
        <f t="shared" si="6"/>
        <v>19038.064042271999</v>
      </c>
    </row>
    <row r="30" spans="1:13" x14ac:dyDescent="0.25">
      <c r="A30" s="23">
        <f>MAX($A$14:A29)+1</f>
        <v>15</v>
      </c>
      <c r="B30" s="14"/>
      <c r="C30" s="15">
        <v>43272</v>
      </c>
      <c r="D30" s="24" t="s">
        <v>47</v>
      </c>
      <c r="E30" s="26">
        <v>48340</v>
      </c>
      <c r="F30" s="18">
        <v>67273101.058999985</v>
      </c>
      <c r="G30" s="28">
        <v>0</v>
      </c>
      <c r="H30" s="29">
        <v>4.5258900000000004</v>
      </c>
      <c r="I30" s="28">
        <f t="shared" si="0"/>
        <v>4.5258900000000004</v>
      </c>
      <c r="J30" s="30">
        <v>16772793.949999999</v>
      </c>
      <c r="K30" s="22">
        <f t="shared" si="4"/>
        <v>75911820.410365507</v>
      </c>
      <c r="L30" s="22">
        <f t="shared" si="5"/>
        <v>0</v>
      </c>
      <c r="M30" s="22">
        <f t="shared" si="6"/>
        <v>75911820.410365507</v>
      </c>
    </row>
    <row r="31" spans="1:13" x14ac:dyDescent="0.25">
      <c r="A31" s="23">
        <f>MAX($A$14:A30)+1</f>
        <v>16</v>
      </c>
      <c r="B31" s="14"/>
      <c r="C31" s="15">
        <v>39689</v>
      </c>
      <c r="D31" s="24" t="s">
        <v>48</v>
      </c>
      <c r="E31" s="26">
        <v>35698</v>
      </c>
      <c r="F31" s="18">
        <v>57650014.899999999</v>
      </c>
      <c r="G31" s="28">
        <v>0</v>
      </c>
      <c r="H31" s="29">
        <v>2.4512000000000002E-3</v>
      </c>
      <c r="I31" s="28">
        <f t="shared" si="0"/>
        <v>2.4512000000000002E-3</v>
      </c>
      <c r="J31" s="30">
        <v>15270437.199999999</v>
      </c>
      <c r="K31" s="22">
        <f t="shared" si="4"/>
        <v>37430.895664640004</v>
      </c>
      <c r="L31" s="22">
        <f t="shared" si="5"/>
        <v>0</v>
      </c>
      <c r="M31" s="22">
        <f t="shared" si="6"/>
        <v>37430.895664640004</v>
      </c>
    </row>
    <row r="32" spans="1:13" x14ac:dyDescent="0.25">
      <c r="A32" s="23">
        <f>MAX($A$14:A31)+1</f>
        <v>17</v>
      </c>
      <c r="B32" s="14"/>
      <c r="C32" s="15">
        <v>43083</v>
      </c>
      <c r="D32" s="24" t="s">
        <v>49</v>
      </c>
      <c r="E32" s="26">
        <v>47470</v>
      </c>
      <c r="F32" s="18">
        <v>67690205.599999994</v>
      </c>
      <c r="G32" s="28">
        <v>0</v>
      </c>
      <c r="H32" s="29">
        <v>9.9010000000000001E-3</v>
      </c>
      <c r="I32" s="28">
        <f t="shared" si="0"/>
        <v>9.9010000000000001E-3</v>
      </c>
      <c r="J32" s="30">
        <v>17317722.75</v>
      </c>
      <c r="K32" s="22">
        <f t="shared" si="4"/>
        <v>171462.77294775</v>
      </c>
      <c r="L32" s="22">
        <f t="shared" si="5"/>
        <v>0</v>
      </c>
      <c r="M32" s="22">
        <f t="shared" si="6"/>
        <v>171462.77294775</v>
      </c>
    </row>
    <row r="33" spans="1:13" x14ac:dyDescent="0.25">
      <c r="A33" s="23">
        <f>MAX($A$14:A32)+1</f>
        <v>18</v>
      </c>
      <c r="B33" s="14"/>
      <c r="C33" s="31">
        <v>35619</v>
      </c>
      <c r="D33" s="25" t="s">
        <v>50</v>
      </c>
      <c r="E33" s="17">
        <v>21643</v>
      </c>
      <c r="F33" s="18">
        <v>45586019</v>
      </c>
      <c r="G33" s="28">
        <v>0</v>
      </c>
      <c r="H33" s="29">
        <v>5.7105666542191401E-3</v>
      </c>
      <c r="I33" s="28">
        <f t="shared" si="0"/>
        <v>5.7105666542191401E-3</v>
      </c>
      <c r="J33" s="30">
        <v>11855008</v>
      </c>
      <c r="K33" s="22">
        <f t="shared" si="4"/>
        <v>67698.813370301141</v>
      </c>
      <c r="L33" s="22">
        <f t="shared" si="5"/>
        <v>0</v>
      </c>
      <c r="M33" s="22">
        <f t="shared" si="6"/>
        <v>67698.813370301141</v>
      </c>
    </row>
    <row r="34" spans="1:13" x14ac:dyDescent="0.25">
      <c r="A34" s="23">
        <f>MAX($A$14:A33)+1</f>
        <v>19</v>
      </c>
      <c r="B34" s="14"/>
      <c r="C34" s="15">
        <v>43488</v>
      </c>
      <c r="D34" s="25" t="s">
        <v>51</v>
      </c>
      <c r="E34" s="17">
        <v>48802</v>
      </c>
      <c r="F34" s="18">
        <v>67273101.058999985</v>
      </c>
      <c r="G34" s="28">
        <v>0</v>
      </c>
      <c r="H34" s="29">
        <v>0.76749000000000001</v>
      </c>
      <c r="I34" s="28">
        <f t="shared" si="0"/>
        <v>0.76749000000000001</v>
      </c>
      <c r="J34" s="30">
        <v>16772793.949999999</v>
      </c>
      <c r="K34" s="22">
        <f t="shared" si="4"/>
        <v>12872951.628685499</v>
      </c>
      <c r="L34" s="22">
        <f t="shared" si="5"/>
        <v>0</v>
      </c>
      <c r="M34" s="22">
        <f t="shared" si="6"/>
        <v>12872951.628685499</v>
      </c>
    </row>
    <row r="35" spans="1:13" x14ac:dyDescent="0.25">
      <c r="A35" s="23">
        <f>MAX($A$14:A34)+1</f>
        <v>20</v>
      </c>
      <c r="B35" s="14"/>
      <c r="C35" s="15">
        <v>41883</v>
      </c>
      <c r="D35" s="25" t="s">
        <v>52</v>
      </c>
      <c r="E35" s="17">
        <v>42581</v>
      </c>
      <c r="F35" s="18">
        <v>65250196.799999997</v>
      </c>
      <c r="G35" s="28">
        <v>0</v>
      </c>
      <c r="H35" s="29">
        <v>3.603E-2</v>
      </c>
      <c r="I35" s="28">
        <f t="shared" si="0"/>
        <v>3.603E-2</v>
      </c>
      <c r="J35" s="30">
        <v>16493332.657</v>
      </c>
      <c r="K35" s="22">
        <f t="shared" si="4"/>
        <v>594254.77563170996</v>
      </c>
      <c r="L35" s="22">
        <f t="shared" si="5"/>
        <v>0</v>
      </c>
      <c r="M35" s="22">
        <f t="shared" si="6"/>
        <v>594254.77563170996</v>
      </c>
    </row>
    <row r="36" spans="1:13" hidden="1" x14ac:dyDescent="0.25">
      <c r="A36" s="23"/>
      <c r="B36" s="14" t="s">
        <v>9</v>
      </c>
      <c r="C36" s="15">
        <v>40815</v>
      </c>
      <c r="D36" s="25" t="s">
        <v>53</v>
      </c>
      <c r="E36" s="17">
        <v>39024</v>
      </c>
      <c r="F36" s="18">
        <v>61368962.620999999</v>
      </c>
      <c r="G36" s="28">
        <v>0</v>
      </c>
      <c r="H36" s="29">
        <v>1.3900600000000001E-2</v>
      </c>
      <c r="I36" s="28">
        <f t="shared" si="0"/>
        <v>1.3900600000000001E-2</v>
      </c>
      <c r="J36" s="30">
        <v>15584191.747</v>
      </c>
      <c r="K36" s="22"/>
      <c r="L36" s="22"/>
      <c r="M36" s="22"/>
    </row>
    <row r="37" spans="1:13" x14ac:dyDescent="0.25">
      <c r="A37" s="23">
        <f>MAX($A$14:A36)+1</f>
        <v>21</v>
      </c>
      <c r="B37" s="14"/>
      <c r="C37" s="15">
        <v>43559</v>
      </c>
      <c r="D37" s="25" t="s">
        <v>53</v>
      </c>
      <c r="E37" s="17">
        <v>48500</v>
      </c>
      <c r="F37" s="18">
        <v>67273101.058999985</v>
      </c>
      <c r="G37" s="28">
        <v>0</v>
      </c>
      <c r="H37" s="29">
        <v>3.5249999999999997E-2</v>
      </c>
      <c r="I37" s="28">
        <f t="shared" si="0"/>
        <v>3.5249999999999997E-2</v>
      </c>
      <c r="J37" s="30">
        <v>16772793.949999999</v>
      </c>
      <c r="K37" s="22">
        <f>+H37*J37</f>
        <v>591240.98673749994</v>
      </c>
      <c r="L37" s="22">
        <f>+G37*J37</f>
        <v>0</v>
      </c>
      <c r="M37" s="22">
        <f>+K37-L37</f>
        <v>591240.98673749994</v>
      </c>
    </row>
    <row r="38" spans="1:13" x14ac:dyDescent="0.25">
      <c r="A38" s="23">
        <f>MAX($A$14:A37)+1</f>
        <v>22</v>
      </c>
      <c r="B38" s="14"/>
      <c r="C38" s="15">
        <v>40051</v>
      </c>
      <c r="D38" s="25" t="s">
        <v>54</v>
      </c>
      <c r="E38" s="17">
        <v>36984</v>
      </c>
      <c r="F38" s="18">
        <v>59819399.899999999</v>
      </c>
      <c r="G38" s="28">
        <v>0</v>
      </c>
      <c r="H38" s="29">
        <v>2.0963900000000001E-2</v>
      </c>
      <c r="I38" s="28">
        <f t="shared" si="0"/>
        <v>2.0963900000000001E-2</v>
      </c>
      <c r="J38" s="30">
        <v>15189357</v>
      </c>
      <c r="K38" s="22">
        <f>+H38*J38</f>
        <v>318428.16121230001</v>
      </c>
      <c r="L38" s="22">
        <f>+G38*J38</f>
        <v>0</v>
      </c>
      <c r="M38" s="22">
        <f>+K38-L38</f>
        <v>318428.16121230001</v>
      </c>
    </row>
    <row r="39" spans="1:13" x14ac:dyDescent="0.25">
      <c r="A39" s="23">
        <f>MAX($A$14:A38)+1</f>
        <v>23</v>
      </c>
      <c r="B39" s="14"/>
      <c r="C39" s="31">
        <v>35619</v>
      </c>
      <c r="D39" s="25" t="s">
        <v>55</v>
      </c>
      <c r="E39" s="17">
        <v>15583</v>
      </c>
      <c r="F39" s="18">
        <v>45586019</v>
      </c>
      <c r="G39" s="28">
        <v>0</v>
      </c>
      <c r="H39" s="29">
        <v>3.8033149999999998E-3</v>
      </c>
      <c r="I39" s="28">
        <f t="shared" si="0"/>
        <v>3.8033149999999998E-3</v>
      </c>
      <c r="J39" s="30">
        <v>11855008</v>
      </c>
      <c r="K39" s="22">
        <f>+H39*J39</f>
        <v>45088.329751519996</v>
      </c>
      <c r="L39" s="22">
        <f>+G39*J39</f>
        <v>0</v>
      </c>
      <c r="M39" s="22">
        <f>+K39-L39</f>
        <v>45088.329751519996</v>
      </c>
    </row>
    <row r="40" spans="1:13" x14ac:dyDescent="0.25">
      <c r="A40" s="23">
        <f>MAX($A$14:A39)+1</f>
        <v>24</v>
      </c>
      <c r="B40" s="14"/>
      <c r="C40" s="31">
        <v>35907</v>
      </c>
      <c r="D40" s="25" t="s">
        <v>56</v>
      </c>
      <c r="E40" s="17">
        <v>18604</v>
      </c>
      <c r="F40" s="18">
        <v>48316959.900000006</v>
      </c>
      <c r="G40" s="28">
        <v>0</v>
      </c>
      <c r="H40" s="29">
        <v>1.6436999999999999E-3</v>
      </c>
      <c r="I40" s="28">
        <f t="shared" si="0"/>
        <v>1.6436999999999999E-3</v>
      </c>
      <c r="J40" s="30">
        <v>12815236.4</v>
      </c>
      <c r="K40" s="22">
        <f>+H40*J40</f>
        <v>21064.404070680001</v>
      </c>
      <c r="L40" s="22">
        <f>+G40*J40</f>
        <v>0</v>
      </c>
      <c r="M40" s="22">
        <f>+K40-L40</f>
        <v>21064.404070680001</v>
      </c>
    </row>
    <row r="41" spans="1:13" x14ac:dyDescent="0.25">
      <c r="A41" s="23">
        <f>MAX($A$14:A40)+1</f>
        <v>25</v>
      </c>
      <c r="B41" s="14"/>
      <c r="C41" s="15">
        <v>41894</v>
      </c>
      <c r="D41" s="25" t="s">
        <v>57</v>
      </c>
      <c r="E41" s="17">
        <v>42469</v>
      </c>
      <c r="F41" s="18">
        <v>65250196.799999997</v>
      </c>
      <c r="G41" s="28">
        <v>0</v>
      </c>
      <c r="H41" s="29">
        <v>1.5697000000000001</v>
      </c>
      <c r="I41" s="28">
        <f t="shared" si="0"/>
        <v>1.5697000000000001</v>
      </c>
      <c r="J41" s="30">
        <v>16493332.657</v>
      </c>
      <c r="K41" s="22">
        <f>+H41*J41</f>
        <v>25889584.271692902</v>
      </c>
      <c r="L41" s="22">
        <f>+G41*J41</f>
        <v>0</v>
      </c>
      <c r="M41" s="22">
        <f>+K41-L41</f>
        <v>25889584.271692902</v>
      </c>
    </row>
    <row r="42" spans="1:13" hidden="1" x14ac:dyDescent="0.25">
      <c r="A42" s="23"/>
      <c r="B42" s="14" t="s">
        <v>9</v>
      </c>
      <c r="C42" s="15">
        <v>43494</v>
      </c>
      <c r="D42" s="25" t="s">
        <v>58</v>
      </c>
      <c r="E42" s="32">
        <v>48840</v>
      </c>
      <c r="F42" s="18">
        <v>67273101.058999985</v>
      </c>
      <c r="G42" s="28">
        <v>0</v>
      </c>
      <c r="H42" s="29">
        <v>6.5613818999999998</v>
      </c>
      <c r="I42" s="28">
        <f t="shared" si="0"/>
        <v>6.5613818999999998</v>
      </c>
      <c r="J42" s="30">
        <v>16772793.949999999</v>
      </c>
      <c r="K42" s="22"/>
      <c r="L42" s="22"/>
      <c r="M42" s="22"/>
    </row>
    <row r="43" spans="1:13" x14ac:dyDescent="0.25">
      <c r="A43" s="23">
        <f>MAX($A$14:A42)+1</f>
        <v>26</v>
      </c>
      <c r="B43" s="14"/>
      <c r="C43" s="15">
        <v>43762</v>
      </c>
      <c r="D43" s="25" t="s">
        <v>58</v>
      </c>
      <c r="E43" s="32">
        <v>49812</v>
      </c>
      <c r="F43" s="18">
        <v>69368963.513000026</v>
      </c>
      <c r="G43" s="28">
        <v>0</v>
      </c>
      <c r="H43" s="29">
        <v>6.7441979999999999</v>
      </c>
      <c r="I43" s="28">
        <f t="shared" si="0"/>
        <v>6.7441979999999999</v>
      </c>
      <c r="J43" s="30">
        <v>17323382.325999998</v>
      </c>
      <c r="K43" s="22">
        <f>+H43*J43</f>
        <v>116832320.43624453</v>
      </c>
      <c r="L43" s="22">
        <f>+G43*J43</f>
        <v>0</v>
      </c>
      <c r="M43" s="22">
        <f>+K43-L43</f>
        <v>116832320.43624453</v>
      </c>
    </row>
    <row r="44" spans="1:13" hidden="1" x14ac:dyDescent="0.25">
      <c r="A44" s="23"/>
      <c r="B44" s="14" t="s">
        <v>9</v>
      </c>
      <c r="C44" s="15">
        <v>42220</v>
      </c>
      <c r="D44" s="25" t="s">
        <v>59</v>
      </c>
      <c r="E44" s="17">
        <v>44818</v>
      </c>
      <c r="F44" s="18">
        <v>63680709.600000001</v>
      </c>
      <c r="G44" s="28">
        <v>0</v>
      </c>
      <c r="H44" s="29">
        <v>8.2290000000000002E-3</v>
      </c>
      <c r="I44" s="28">
        <f t="shared" si="0"/>
        <v>8.2290000000000002E-3</v>
      </c>
      <c r="J44" s="30">
        <v>16157019.264999999</v>
      </c>
      <c r="K44" s="22"/>
      <c r="L44" s="22"/>
      <c r="M44" s="22"/>
    </row>
    <row r="45" spans="1:13" x14ac:dyDescent="0.25">
      <c r="A45" s="23">
        <f>MAX($A$14:A44)+1</f>
        <v>27</v>
      </c>
      <c r="B45" s="14"/>
      <c r="C45" s="15">
        <v>43773</v>
      </c>
      <c r="D45" s="25" t="s">
        <v>59</v>
      </c>
      <c r="E45" s="17">
        <v>49943</v>
      </c>
      <c r="F45" s="18">
        <v>69368963.513000026</v>
      </c>
      <c r="G45" s="28">
        <v>0</v>
      </c>
      <c r="H45" s="29">
        <v>1.1365E-2</v>
      </c>
      <c r="I45" s="28">
        <f t="shared" si="0"/>
        <v>1.1365E-2</v>
      </c>
      <c r="J45" s="30">
        <v>17323382.325999998</v>
      </c>
      <c r="K45" s="22">
        <f>+H45*J45</f>
        <v>196880.24013498999</v>
      </c>
      <c r="L45" s="22">
        <f>+G45*J45</f>
        <v>0</v>
      </c>
      <c r="M45" s="22">
        <f>+K45-L45</f>
        <v>196880.24013498999</v>
      </c>
    </row>
    <row r="46" spans="1:13" hidden="1" x14ac:dyDescent="0.25">
      <c r="A46" s="23"/>
      <c r="B46" s="14" t="s">
        <v>9</v>
      </c>
      <c r="C46" s="15">
        <v>43383</v>
      </c>
      <c r="D46" s="25" t="s">
        <v>60</v>
      </c>
      <c r="E46" s="17">
        <v>48559</v>
      </c>
      <c r="F46" s="18">
        <v>67273101.058999985</v>
      </c>
      <c r="G46" s="28">
        <v>0</v>
      </c>
      <c r="H46" s="29">
        <v>13.369593140000001</v>
      </c>
      <c r="I46" s="28">
        <f t="shared" si="0"/>
        <v>13.369593140000001</v>
      </c>
      <c r="J46" s="30">
        <v>16772793.949999999</v>
      </c>
      <c r="K46" s="22"/>
      <c r="L46" s="22"/>
      <c r="M46" s="22"/>
    </row>
    <row r="47" spans="1:13" x14ac:dyDescent="0.25">
      <c r="A47" s="23">
        <f>MAX($A$14:A46)+1</f>
        <v>28</v>
      </c>
      <c r="B47" s="14"/>
      <c r="C47" s="15">
        <v>43735</v>
      </c>
      <c r="D47" s="25" t="s">
        <v>60</v>
      </c>
      <c r="E47" s="17">
        <v>49793</v>
      </c>
      <c r="F47" s="18">
        <v>69368963.513000026</v>
      </c>
      <c r="G47" s="28">
        <v>0</v>
      </c>
      <c r="H47" s="29">
        <v>13.94388</v>
      </c>
      <c r="I47" s="28">
        <f t="shared" si="0"/>
        <v>13.94388</v>
      </c>
      <c r="J47" s="30">
        <v>17323382.325999998</v>
      </c>
      <c r="K47" s="22">
        <f t="shared" ref="K47:K52" si="7">+H47*J47</f>
        <v>241555164.34786484</v>
      </c>
      <c r="L47" s="22">
        <f t="shared" ref="L47:L52" si="8">+G47*J47</f>
        <v>0</v>
      </c>
      <c r="M47" s="22">
        <f t="shared" ref="M47:M52" si="9">+K47-L47</f>
        <v>241555164.34786484</v>
      </c>
    </row>
    <row r="48" spans="1:13" x14ac:dyDescent="0.25">
      <c r="A48" s="23">
        <f>MAX($A$14:A47)+1</f>
        <v>29</v>
      </c>
      <c r="B48" s="14"/>
      <c r="C48" s="15">
        <v>43602</v>
      </c>
      <c r="D48" s="25" t="s">
        <v>61</v>
      </c>
      <c r="E48" s="17" t="s">
        <v>62</v>
      </c>
      <c r="F48" s="18">
        <v>67273101.058999985</v>
      </c>
      <c r="G48" s="28">
        <v>0</v>
      </c>
      <c r="H48" s="29">
        <v>3.2263410000000001</v>
      </c>
      <c r="I48" s="28">
        <f t="shared" si="0"/>
        <v>3.2263410000000001</v>
      </c>
      <c r="J48" s="30">
        <v>16772793.949999999</v>
      </c>
      <c r="K48" s="22">
        <f t="shared" si="7"/>
        <v>54114752.805436946</v>
      </c>
      <c r="L48" s="22">
        <f t="shared" si="8"/>
        <v>0</v>
      </c>
      <c r="M48" s="22">
        <f t="shared" si="9"/>
        <v>54114752.805436946</v>
      </c>
    </row>
    <row r="49" spans="1:13" x14ac:dyDescent="0.25">
      <c r="A49" s="23">
        <f>MAX($A$14:A48)+1</f>
        <v>30</v>
      </c>
      <c r="B49" s="14"/>
      <c r="C49" s="15">
        <v>43500</v>
      </c>
      <c r="D49" s="25" t="s">
        <v>63</v>
      </c>
      <c r="E49" s="17">
        <v>48952</v>
      </c>
      <c r="F49" s="18">
        <v>67273101.058999985</v>
      </c>
      <c r="G49" s="28">
        <v>0</v>
      </c>
      <c r="H49" s="29">
        <v>0.132216</v>
      </c>
      <c r="I49" s="28">
        <f t="shared" si="0"/>
        <v>0.132216</v>
      </c>
      <c r="J49" s="30">
        <v>16772793.949999999</v>
      </c>
      <c r="K49" s="22">
        <f t="shared" si="7"/>
        <v>2217631.7248931997</v>
      </c>
      <c r="L49" s="22">
        <f t="shared" si="8"/>
        <v>0</v>
      </c>
      <c r="M49" s="22">
        <f t="shared" si="9"/>
        <v>2217631.7248931997</v>
      </c>
    </row>
    <row r="50" spans="1:13" x14ac:dyDescent="0.25">
      <c r="A50" s="23">
        <f>MAX($A$14:A49)+1</f>
        <v>31</v>
      </c>
      <c r="B50" s="14"/>
      <c r="C50" s="15">
        <v>38639</v>
      </c>
      <c r="D50" s="25" t="s">
        <v>64</v>
      </c>
      <c r="E50" s="17">
        <v>31250</v>
      </c>
      <c r="F50" s="18">
        <v>56040201</v>
      </c>
      <c r="G50" s="28">
        <v>0</v>
      </c>
      <c r="H50" s="29">
        <v>4.4299999999999999E-3</v>
      </c>
      <c r="I50" s="28">
        <f t="shared" si="0"/>
        <v>4.4299999999999999E-3</v>
      </c>
      <c r="J50" s="30">
        <v>14539617.300000001</v>
      </c>
      <c r="K50" s="22">
        <f t="shared" si="7"/>
        <v>64410.504638999999</v>
      </c>
      <c r="L50" s="22">
        <f t="shared" si="8"/>
        <v>0</v>
      </c>
      <c r="M50" s="22">
        <f t="shared" si="9"/>
        <v>64410.504638999999</v>
      </c>
    </row>
    <row r="51" spans="1:13" x14ac:dyDescent="0.25">
      <c r="A51" s="23">
        <f>MAX($A$14:A50)+1</f>
        <v>32</v>
      </c>
      <c r="B51" s="14"/>
      <c r="C51" s="15">
        <v>41843</v>
      </c>
      <c r="D51" s="25" t="s">
        <v>65</v>
      </c>
      <c r="E51" s="17">
        <v>42579</v>
      </c>
      <c r="F51" s="18">
        <v>65250196.799999997</v>
      </c>
      <c r="G51" s="28">
        <v>0</v>
      </c>
      <c r="H51" s="29">
        <v>2.5970909999999998</v>
      </c>
      <c r="I51" s="28">
        <f t="shared" si="0"/>
        <v>2.5970909999999998</v>
      </c>
      <c r="J51" s="30">
        <v>16493332.657</v>
      </c>
      <c r="K51" s="22">
        <f t="shared" si="7"/>
        <v>42834685.803500786</v>
      </c>
      <c r="L51" s="22">
        <f t="shared" si="8"/>
        <v>0</v>
      </c>
      <c r="M51" s="22">
        <f t="shared" si="9"/>
        <v>42834685.803500786</v>
      </c>
    </row>
    <row r="52" spans="1:13" x14ac:dyDescent="0.25">
      <c r="A52" s="23">
        <f>MAX($A$14:A51)+1</f>
        <v>33</v>
      </c>
      <c r="B52" s="14"/>
      <c r="C52" s="15">
        <v>42314</v>
      </c>
      <c r="D52" s="25" t="s">
        <v>66</v>
      </c>
      <c r="E52" s="17">
        <v>44897</v>
      </c>
      <c r="F52" s="18">
        <v>63680709.600000001</v>
      </c>
      <c r="G52" s="28">
        <v>0</v>
      </c>
      <c r="H52" s="29">
        <v>3.8056E-2</v>
      </c>
      <c r="I52" s="28">
        <f t="shared" si="0"/>
        <v>3.8056E-2</v>
      </c>
      <c r="J52" s="30">
        <v>16157019.264999999</v>
      </c>
      <c r="K52" s="22">
        <f t="shared" si="7"/>
        <v>614871.52514883992</v>
      </c>
      <c r="L52" s="22">
        <f t="shared" si="8"/>
        <v>0</v>
      </c>
      <c r="M52" s="22">
        <f t="shared" si="9"/>
        <v>614871.52514883992</v>
      </c>
    </row>
    <row r="53" spans="1:13" hidden="1" x14ac:dyDescent="0.25">
      <c r="A53" s="23"/>
      <c r="B53" s="14" t="s">
        <v>9</v>
      </c>
      <c r="C53" s="15">
        <v>38049</v>
      </c>
      <c r="D53" s="25" t="s">
        <v>67</v>
      </c>
      <c r="E53" s="17">
        <v>27712</v>
      </c>
      <c r="F53" s="18">
        <v>54786348.659999996</v>
      </c>
      <c r="G53" s="28">
        <v>0</v>
      </c>
      <c r="H53" s="29">
        <v>3.9210000000000002E-2</v>
      </c>
      <c r="I53" s="28">
        <f t="shared" si="0"/>
        <v>3.9210000000000002E-2</v>
      </c>
      <c r="J53" s="30">
        <v>13267262.699999999</v>
      </c>
      <c r="K53" s="22"/>
      <c r="L53" s="22"/>
      <c r="M53" s="22"/>
    </row>
    <row r="54" spans="1:13" x14ac:dyDescent="0.25">
      <c r="A54" s="23">
        <f>MAX($A$14:A53)+1</f>
        <v>34</v>
      </c>
      <c r="B54" s="14"/>
      <c r="C54" s="15">
        <v>43768</v>
      </c>
      <c r="D54" s="25" t="s">
        <v>67</v>
      </c>
      <c r="E54" s="17">
        <v>49900</v>
      </c>
      <c r="F54" s="18">
        <v>69368963.513000026</v>
      </c>
      <c r="G54" s="28">
        <v>0</v>
      </c>
      <c r="H54" s="29">
        <v>2.0500999999999998E-2</v>
      </c>
      <c r="I54" s="28">
        <f t="shared" si="0"/>
        <v>2.0500999999999998E-2</v>
      </c>
      <c r="J54" s="30">
        <v>17323382.325999998</v>
      </c>
      <c r="K54" s="22">
        <f>+H54*J54</f>
        <v>355146.6610653259</v>
      </c>
      <c r="L54" s="22">
        <f>+G54*J54</f>
        <v>0</v>
      </c>
      <c r="M54" s="22">
        <f>+K54-L54</f>
        <v>355146.6610653259</v>
      </c>
    </row>
    <row r="55" spans="1:13" hidden="1" x14ac:dyDescent="0.25">
      <c r="A55" s="23"/>
      <c r="B55" s="14" t="s">
        <v>9</v>
      </c>
      <c r="C55" s="15">
        <v>43304</v>
      </c>
      <c r="D55" s="25" t="s">
        <v>68</v>
      </c>
      <c r="E55" s="17">
        <v>48416</v>
      </c>
      <c r="F55" s="18">
        <v>67273101.058999985</v>
      </c>
      <c r="G55" s="28">
        <v>0</v>
      </c>
      <c r="H55" s="29">
        <v>3.7450030000000001</v>
      </c>
      <c r="I55" s="28">
        <f t="shared" si="0"/>
        <v>3.7450030000000001</v>
      </c>
      <c r="J55" s="30">
        <v>16772793.949999999</v>
      </c>
      <c r="K55" s="22"/>
      <c r="L55" s="22"/>
      <c r="M55" s="22"/>
    </row>
    <row r="56" spans="1:13" x14ac:dyDescent="0.25">
      <c r="A56" s="23">
        <f>MAX($A$14:A55)+1</f>
        <v>35</v>
      </c>
      <c r="B56" s="14"/>
      <c r="C56" s="15">
        <v>43602</v>
      </c>
      <c r="D56" s="25" t="s">
        <v>68</v>
      </c>
      <c r="E56" s="17" t="s">
        <v>62</v>
      </c>
      <c r="F56" s="18">
        <v>67273101.058999985</v>
      </c>
      <c r="G56" s="28">
        <v>0</v>
      </c>
      <c r="H56" s="29">
        <v>0.51866199999999996</v>
      </c>
      <c r="I56" s="28">
        <f t="shared" si="0"/>
        <v>0.51866199999999996</v>
      </c>
      <c r="J56" s="30">
        <v>16772793.949999999</v>
      </c>
      <c r="K56" s="22">
        <f>+H56*J56</f>
        <v>8699410.8556948993</v>
      </c>
      <c r="L56" s="22">
        <f>+G56*J56</f>
        <v>0</v>
      </c>
      <c r="M56" s="22">
        <f>+K56-L56</f>
        <v>8699410.8556948993</v>
      </c>
    </row>
    <row r="57" spans="1:13" x14ac:dyDescent="0.25">
      <c r="A57" s="23">
        <f>MAX($A$14:A56)+1</f>
        <v>36</v>
      </c>
      <c r="B57" s="14"/>
      <c r="C57" s="15">
        <v>43011</v>
      </c>
      <c r="D57" s="25" t="s">
        <v>69</v>
      </c>
      <c r="E57" s="17">
        <v>47468</v>
      </c>
      <c r="F57" s="18">
        <v>67690205.599999994</v>
      </c>
      <c r="G57" s="28">
        <v>0</v>
      </c>
      <c r="H57" s="29">
        <v>1.195138</v>
      </c>
      <c r="I57" s="28">
        <f t="shared" si="0"/>
        <v>1.195138</v>
      </c>
      <c r="J57" s="30">
        <v>17317722.75</v>
      </c>
      <c r="K57" s="22">
        <f>+H57*J57</f>
        <v>20697068.5319895</v>
      </c>
      <c r="L57" s="22">
        <f>+G57*J57</f>
        <v>0</v>
      </c>
      <c r="M57" s="22">
        <f>+K57-L57</f>
        <v>20697068.5319895</v>
      </c>
    </row>
    <row r="58" spans="1:13" x14ac:dyDescent="0.25">
      <c r="A58" s="23">
        <f>MAX($A$14:A57)+1</f>
        <v>37</v>
      </c>
      <c r="B58" s="14"/>
      <c r="C58" s="15">
        <v>37851</v>
      </c>
      <c r="D58" s="25" t="s">
        <v>70</v>
      </c>
      <c r="E58" s="17">
        <v>27575</v>
      </c>
      <c r="F58" s="18">
        <v>53467466.100000001</v>
      </c>
      <c r="G58" s="28">
        <v>0</v>
      </c>
      <c r="H58" s="29">
        <v>4.0157000000000002E-4</v>
      </c>
      <c r="I58" s="28">
        <f t="shared" si="0"/>
        <v>4.0157000000000002E-4</v>
      </c>
      <c r="J58" s="30">
        <v>12338245.800000001</v>
      </c>
      <c r="K58" s="22">
        <f>+H58*J58</f>
        <v>4954.6693659060002</v>
      </c>
      <c r="L58" s="22">
        <f>+G58*J58</f>
        <v>0</v>
      </c>
      <c r="M58" s="22">
        <f>+K58-L58</f>
        <v>4954.6693659060002</v>
      </c>
    </row>
    <row r="59" spans="1:13" hidden="1" x14ac:dyDescent="0.25">
      <c r="A59" s="23"/>
      <c r="B59" s="14" t="s">
        <v>9</v>
      </c>
      <c r="C59" s="15">
        <v>40934</v>
      </c>
      <c r="D59" s="25" t="s">
        <v>71</v>
      </c>
      <c r="E59" s="17">
        <v>39861</v>
      </c>
      <c r="F59" s="18">
        <v>61368962.620999999</v>
      </c>
      <c r="G59" s="28">
        <v>0</v>
      </c>
      <c r="H59" s="29">
        <v>1.056E-2</v>
      </c>
      <c r="I59" s="28">
        <f t="shared" si="0"/>
        <v>1.056E-2</v>
      </c>
      <c r="J59" s="30">
        <v>15584191.747</v>
      </c>
      <c r="K59" s="22"/>
      <c r="L59" s="22"/>
      <c r="M59" s="22"/>
    </row>
    <row r="60" spans="1:13" x14ac:dyDescent="0.25">
      <c r="A60" s="23">
        <f>MAX($A$14:A59)+1</f>
        <v>38</v>
      </c>
      <c r="B60" s="14"/>
      <c r="C60" s="15">
        <v>40122</v>
      </c>
      <c r="D60" s="25" t="s">
        <v>72</v>
      </c>
      <c r="E60" s="17">
        <v>37404</v>
      </c>
      <c r="F60" s="18">
        <v>57650014.899999999</v>
      </c>
      <c r="G60" s="28">
        <v>0</v>
      </c>
      <c r="H60" s="29">
        <v>0.66326700000000005</v>
      </c>
      <c r="I60" s="28">
        <f t="shared" si="0"/>
        <v>0.66326700000000005</v>
      </c>
      <c r="J60" s="30">
        <v>15270437.199999999</v>
      </c>
      <c r="K60" s="22">
        <f>+H60*J60</f>
        <v>10128377.070332401</v>
      </c>
      <c r="L60" s="22">
        <f>+G60*J60</f>
        <v>0</v>
      </c>
      <c r="M60" s="22">
        <f>+K60-L60</f>
        <v>10128377.070332401</v>
      </c>
    </row>
    <row r="61" spans="1:13" hidden="1" x14ac:dyDescent="0.25">
      <c r="A61" s="23"/>
      <c r="B61" s="14" t="s">
        <v>9</v>
      </c>
      <c r="C61" s="15">
        <v>43466</v>
      </c>
      <c r="D61" s="25" t="s">
        <v>73</v>
      </c>
      <c r="E61" s="17">
        <v>48401</v>
      </c>
      <c r="F61" s="18">
        <v>67273101.058999985</v>
      </c>
      <c r="G61" s="28">
        <v>0</v>
      </c>
      <c r="H61" s="29">
        <v>0.82991999999999999</v>
      </c>
      <c r="I61" s="28">
        <f t="shared" si="0"/>
        <v>0.82991999999999999</v>
      </c>
      <c r="J61" s="30">
        <v>16772793.949999999</v>
      </c>
      <c r="K61" s="22"/>
      <c r="L61" s="22"/>
      <c r="M61" s="22"/>
    </row>
    <row r="62" spans="1:13" x14ac:dyDescent="0.25">
      <c r="A62" s="23">
        <f>MAX($A$14:A61)+1</f>
        <v>39</v>
      </c>
      <c r="B62" s="14"/>
      <c r="C62" s="15">
        <v>43727</v>
      </c>
      <c r="D62" s="25" t="s">
        <v>73</v>
      </c>
      <c r="E62" s="17">
        <v>49785</v>
      </c>
      <c r="F62" s="18">
        <v>69368963.513000026</v>
      </c>
      <c r="G62" s="28">
        <v>0</v>
      </c>
      <c r="H62" s="29">
        <v>1.0579529999999999</v>
      </c>
      <c r="I62" s="28">
        <f t="shared" si="0"/>
        <v>1.0579529999999999</v>
      </c>
      <c r="J62" s="30">
        <v>17323382.325999998</v>
      </c>
      <c r="K62" s="22">
        <f>+H62*J62</f>
        <v>18327324.301938675</v>
      </c>
      <c r="L62" s="22">
        <f>+G62*J62</f>
        <v>0</v>
      </c>
      <c r="M62" s="22">
        <f>+K62-L62</f>
        <v>18327324.301938675</v>
      </c>
    </row>
    <row r="63" spans="1:13" x14ac:dyDescent="0.25">
      <c r="A63" s="23">
        <f>MAX($A$14:A62)+1</f>
        <v>40</v>
      </c>
      <c r="B63" s="14"/>
      <c r="C63" s="15">
        <v>43500</v>
      </c>
      <c r="D63" s="25" t="s">
        <v>74</v>
      </c>
      <c r="E63" s="17">
        <v>48828</v>
      </c>
      <c r="F63" s="18">
        <v>67273101.058999985</v>
      </c>
      <c r="G63" s="28">
        <v>0</v>
      </c>
      <c r="H63" s="29">
        <v>1.0713E-2</v>
      </c>
      <c r="I63" s="28">
        <f t="shared" si="0"/>
        <v>1.0713E-2</v>
      </c>
      <c r="J63" s="30">
        <v>16772793.949999999</v>
      </c>
      <c r="K63" s="22">
        <f>+H63*J63</f>
        <v>179686.94158635</v>
      </c>
      <c r="L63" s="22">
        <f>+G63*J63</f>
        <v>0</v>
      </c>
      <c r="M63" s="22">
        <f>+K63-L63</f>
        <v>179686.94158635</v>
      </c>
    </row>
    <row r="64" spans="1:13" x14ac:dyDescent="0.25">
      <c r="A64" s="23">
        <f>MAX($A$14:A63)+1</f>
        <v>41</v>
      </c>
      <c r="B64" s="14"/>
      <c r="C64" s="15">
        <v>40759</v>
      </c>
      <c r="D64" s="25" t="s">
        <v>75</v>
      </c>
      <c r="E64" s="17">
        <v>39290</v>
      </c>
      <c r="F64" s="18">
        <v>61368962.620999999</v>
      </c>
      <c r="G64" s="28">
        <v>0</v>
      </c>
      <c r="H64" s="29">
        <v>2.5860000000000002E-3</v>
      </c>
      <c r="I64" s="28">
        <f t="shared" si="0"/>
        <v>2.5860000000000002E-3</v>
      </c>
      <c r="J64" s="30">
        <v>15584191.747</v>
      </c>
      <c r="K64" s="22">
        <f>+H64*J64</f>
        <v>40300.719857741999</v>
      </c>
      <c r="L64" s="22">
        <f>+G64*J64</f>
        <v>0</v>
      </c>
      <c r="M64" s="22">
        <f>+K64-L64</f>
        <v>40300.719857741999</v>
      </c>
    </row>
    <row r="65" spans="1:13" x14ac:dyDescent="0.25">
      <c r="A65" s="23">
        <f>MAX($A$14:A64)+1</f>
        <v>42</v>
      </c>
      <c r="B65" s="14"/>
      <c r="C65" s="15">
        <v>42272</v>
      </c>
      <c r="D65" s="25" t="s">
        <v>76</v>
      </c>
      <c r="E65" s="17">
        <v>44746</v>
      </c>
      <c r="F65" s="18">
        <v>63680709.600000001</v>
      </c>
      <c r="G65" s="28">
        <v>0</v>
      </c>
      <c r="H65" s="29">
        <v>1.8095349999999999</v>
      </c>
      <c r="I65" s="28">
        <f t="shared" si="0"/>
        <v>1.8095349999999999</v>
      </c>
      <c r="J65" s="30">
        <v>16157019.264999999</v>
      </c>
      <c r="K65" s="22">
        <f>+H65*J65</f>
        <v>29236691.855691772</v>
      </c>
      <c r="L65" s="22">
        <f>+G65*J65</f>
        <v>0</v>
      </c>
      <c r="M65" s="22">
        <f>+K65-L65</f>
        <v>29236691.855691772</v>
      </c>
    </row>
    <row r="66" spans="1:13" x14ac:dyDescent="0.25">
      <c r="A66" s="23"/>
      <c r="B66" s="14"/>
      <c r="C66" s="15"/>
      <c r="D66" s="25"/>
      <c r="E66" s="17"/>
      <c r="F66" s="33"/>
      <c r="G66" s="34"/>
      <c r="H66" s="20"/>
      <c r="I66" s="19"/>
      <c r="J66" s="21"/>
      <c r="K66" s="22"/>
      <c r="L66" s="22"/>
      <c r="M66" s="22"/>
    </row>
    <row r="67" spans="1:13" x14ac:dyDescent="0.25">
      <c r="A67" s="23"/>
      <c r="B67" s="14"/>
      <c r="C67" s="15"/>
      <c r="D67" s="25"/>
      <c r="E67" s="17"/>
      <c r="F67" s="33"/>
      <c r="G67" s="34"/>
      <c r="H67" s="20"/>
      <c r="I67" s="19"/>
      <c r="J67" s="21"/>
      <c r="K67" s="22"/>
      <c r="L67" s="22"/>
      <c r="M67" s="22"/>
    </row>
    <row r="68" spans="1:13" x14ac:dyDescent="0.25">
      <c r="A68" s="23"/>
      <c r="B68" s="14"/>
      <c r="C68" s="15"/>
      <c r="D68" s="25"/>
      <c r="E68" s="17"/>
      <c r="F68" s="33"/>
      <c r="G68" s="34"/>
      <c r="H68" s="20"/>
      <c r="I68" s="19"/>
      <c r="J68" s="24"/>
      <c r="K68" s="22"/>
      <c r="L68" s="22"/>
      <c r="M68" s="22"/>
    </row>
    <row r="69" spans="1:13" x14ac:dyDescent="0.25">
      <c r="A69" s="35"/>
      <c r="B69" s="35"/>
      <c r="C69" s="35"/>
      <c r="D69" s="36"/>
      <c r="E69" s="37"/>
      <c r="F69" s="38"/>
      <c r="G69" s="39"/>
      <c r="H69" s="39" t="s">
        <v>150</v>
      </c>
      <c r="I69" s="24"/>
      <c r="J69" s="24"/>
      <c r="K69" s="40">
        <f>SUM(K13:K66)</f>
        <v>945858156.28758693</v>
      </c>
      <c r="L69" s="40">
        <f>SUM(L13:L66)</f>
        <v>0</v>
      </c>
      <c r="M69" s="40">
        <f>SUM(M13:M66)</f>
        <v>945858156.28758693</v>
      </c>
    </row>
    <row r="70" spans="1:13" x14ac:dyDescent="0.25">
      <c r="A70" s="35"/>
      <c r="B70" s="35"/>
      <c r="C70" s="35"/>
      <c r="D70" s="41"/>
      <c r="E70" s="35"/>
      <c r="F70" s="35"/>
      <c r="G70" s="39"/>
      <c r="H70" s="39"/>
      <c r="I70" s="24"/>
      <c r="J70" s="26"/>
      <c r="K70" s="40"/>
      <c r="L70" s="40"/>
      <c r="M70" s="40"/>
    </row>
    <row r="71" spans="1:13" x14ac:dyDescent="0.25">
      <c r="A71" s="42" t="s">
        <v>77</v>
      </c>
      <c r="B71" s="42"/>
      <c r="C71" s="43"/>
      <c r="D71" s="44"/>
      <c r="E71" s="45"/>
      <c r="F71" s="46"/>
      <c r="G71" s="47"/>
      <c r="H71" s="39"/>
      <c r="I71" s="19"/>
      <c r="J71" s="21"/>
      <c r="K71" s="48"/>
      <c r="L71" s="48"/>
      <c r="M71" s="48"/>
    </row>
    <row r="72" spans="1:13" x14ac:dyDescent="0.25">
      <c r="A72" s="23">
        <f>MAX($A$14:A71)+1</f>
        <v>43</v>
      </c>
      <c r="B72" s="49"/>
      <c r="C72" s="15">
        <v>42736</v>
      </c>
      <c r="D72" s="24" t="s">
        <v>78</v>
      </c>
      <c r="E72" s="26" t="s">
        <v>79</v>
      </c>
      <c r="F72" s="33">
        <v>66036438.600000001</v>
      </c>
      <c r="G72" s="50">
        <v>0</v>
      </c>
      <c r="H72" s="20">
        <f>-(12*0.007572)</f>
        <v>-9.0864E-2</v>
      </c>
      <c r="I72" s="47">
        <f>+H72-G72</f>
        <v>-9.0864E-2</v>
      </c>
      <c r="J72" s="21">
        <v>16567041.9</v>
      </c>
      <c r="K72" s="51">
        <f>+H72*J72</f>
        <v>-1505347.6952016</v>
      </c>
      <c r="L72" s="51">
        <f>+G72*J72</f>
        <v>0</v>
      </c>
      <c r="M72" s="51">
        <f>+K72-L72</f>
        <v>-1505347.6952016</v>
      </c>
    </row>
    <row r="73" spans="1:13" x14ac:dyDescent="0.25">
      <c r="A73" s="23">
        <f>MAX($A$14:A72)+1</f>
        <v>44</v>
      </c>
      <c r="B73" s="49"/>
      <c r="C73" s="15">
        <v>43191</v>
      </c>
      <c r="D73" s="24" t="s">
        <v>80</v>
      </c>
      <c r="E73" s="26" t="s">
        <v>81</v>
      </c>
      <c r="F73" s="33">
        <v>63680709.600000001</v>
      </c>
      <c r="G73" s="50">
        <v>0</v>
      </c>
      <c r="H73" s="20">
        <f>-0.01197*12</f>
        <v>-0.14363999999999999</v>
      </c>
      <c r="I73" s="47">
        <f>+H73-G73</f>
        <v>-0.14363999999999999</v>
      </c>
      <c r="J73" s="21">
        <v>16157019.300000001</v>
      </c>
      <c r="K73" s="51">
        <f>+H73*J73</f>
        <v>-2320794.2522519999</v>
      </c>
      <c r="L73" s="51">
        <f>+G73*J73</f>
        <v>0</v>
      </c>
      <c r="M73" s="51">
        <f>+K73-L73</f>
        <v>-2320794.2522519999</v>
      </c>
    </row>
    <row r="74" spans="1:13" x14ac:dyDescent="0.25">
      <c r="A74" s="23">
        <f>MAX($A$14:A73)+1</f>
        <v>45</v>
      </c>
      <c r="B74" s="49"/>
      <c r="C74" s="15">
        <v>43221</v>
      </c>
      <c r="D74" s="24" t="s">
        <v>82</v>
      </c>
      <c r="E74" s="26" t="s">
        <v>83</v>
      </c>
      <c r="F74" s="33">
        <v>66036438.600000001</v>
      </c>
      <c r="G74" s="50">
        <v>0</v>
      </c>
      <c r="H74" s="20">
        <f>-(0.009164*12)</f>
        <v>-0.10996800000000001</v>
      </c>
      <c r="I74" s="47">
        <f>+H74-G74</f>
        <v>-0.10996800000000001</v>
      </c>
      <c r="J74" s="21">
        <v>16567041.9</v>
      </c>
      <c r="K74" s="51">
        <f>+H74*J74</f>
        <v>-1821844.4636592001</v>
      </c>
      <c r="L74" s="51">
        <f>+G74*J74</f>
        <v>0</v>
      </c>
      <c r="M74" s="51">
        <f>+K74-L74</f>
        <v>-1821844.4636592001</v>
      </c>
    </row>
    <row r="75" spans="1:13" x14ac:dyDescent="0.25">
      <c r="A75" s="23">
        <f>MAX($A$14:A74)+1</f>
        <v>46</v>
      </c>
      <c r="B75" s="49"/>
      <c r="C75" s="15">
        <v>43466</v>
      </c>
      <c r="D75" s="24" t="s">
        <v>84</v>
      </c>
      <c r="E75" s="26">
        <v>48874</v>
      </c>
      <c r="F75" s="33">
        <v>67273101.099999994</v>
      </c>
      <c r="G75" s="50">
        <v>0</v>
      </c>
      <c r="H75" s="20">
        <v>-0.23689200000000002</v>
      </c>
      <c r="I75" s="47">
        <f>+H75-G75</f>
        <v>-0.23689200000000002</v>
      </c>
      <c r="J75" s="21">
        <v>16772793.949999999</v>
      </c>
      <c r="K75" s="51">
        <f>+H75*J75</f>
        <v>-3973340.7044034</v>
      </c>
      <c r="L75" s="51">
        <f>+G75*J75</f>
        <v>0</v>
      </c>
      <c r="M75" s="51">
        <f>+K75-L75</f>
        <v>-3973340.7044034</v>
      </c>
    </row>
    <row r="76" spans="1:13" x14ac:dyDescent="0.25">
      <c r="A76" s="23"/>
      <c r="B76" s="49"/>
      <c r="C76" s="15"/>
      <c r="D76" s="24"/>
      <c r="E76" s="26"/>
      <c r="F76" s="33"/>
      <c r="G76" s="50"/>
      <c r="H76" s="20"/>
      <c r="I76" s="47"/>
      <c r="J76" s="21"/>
      <c r="K76" s="51"/>
      <c r="L76" s="51"/>
      <c r="M76" s="51"/>
    </row>
    <row r="77" spans="1:13" x14ac:dyDescent="0.25">
      <c r="E77" s="35"/>
      <c r="F77" s="35"/>
      <c r="G77" s="50"/>
      <c r="H77" s="20"/>
      <c r="I77" s="41"/>
      <c r="J77" s="35"/>
      <c r="K77" s="41"/>
      <c r="L77" s="41"/>
      <c r="M77" s="41"/>
    </row>
    <row r="78" spans="1:13" x14ac:dyDescent="0.25">
      <c r="A78" s="52"/>
      <c r="B78" s="7"/>
      <c r="C78" s="35"/>
      <c r="D78" s="41"/>
      <c r="E78" s="45"/>
      <c r="F78" s="46"/>
      <c r="G78" s="39" t="s">
        <v>85</v>
      </c>
      <c r="H78" s="39"/>
      <c r="I78" s="19"/>
      <c r="J78" s="21"/>
      <c r="K78" s="48">
        <f>SUM(K72:K77)</f>
        <v>-9621327.1155162007</v>
      </c>
      <c r="L78" s="48">
        <f>SUM(L72:L77)</f>
        <v>0</v>
      </c>
      <c r="M78" s="48">
        <f>SUM(M72:M77)</f>
        <v>-9621327.1155162007</v>
      </c>
    </row>
    <row r="79" spans="1:13" x14ac:dyDescent="0.25">
      <c r="A79" s="7"/>
      <c r="B79" s="7"/>
      <c r="C79" s="35"/>
      <c r="D79" s="41"/>
      <c r="E79" s="45"/>
      <c r="F79" s="46"/>
      <c r="G79" s="39"/>
      <c r="H79" s="39"/>
      <c r="I79" s="19"/>
      <c r="J79" s="21"/>
      <c r="K79" s="48"/>
      <c r="L79" s="48"/>
      <c r="M79" s="48"/>
    </row>
    <row r="80" spans="1:13" x14ac:dyDescent="0.25">
      <c r="A80" s="7"/>
      <c r="B80" s="7"/>
      <c r="C80" s="43"/>
      <c r="D80" s="41"/>
      <c r="E80" s="45"/>
      <c r="F80" s="46"/>
      <c r="G80" s="39" t="s">
        <v>86</v>
      </c>
      <c r="H80" s="39"/>
      <c r="I80" s="24"/>
      <c r="J80" s="26"/>
      <c r="K80" s="53">
        <f>+SUM(K69+K78)</f>
        <v>936236829.17207074</v>
      </c>
      <c r="L80" s="53">
        <f>+SUM(L69+L78)</f>
        <v>0</v>
      </c>
      <c r="M80" s="53">
        <f>+SUM(M69+M78)</f>
        <v>936236829.17207074</v>
      </c>
    </row>
    <row r="81" spans="1:13" x14ac:dyDescent="0.25">
      <c r="A81" s="45"/>
      <c r="B81" s="45"/>
      <c r="C81" s="43"/>
      <c r="D81" s="41"/>
      <c r="E81" s="45"/>
      <c r="F81" s="45"/>
      <c r="G81" s="47"/>
      <c r="H81" s="39"/>
      <c r="I81" s="54"/>
      <c r="J81" s="26"/>
      <c r="K81" s="41"/>
      <c r="L81" s="41"/>
      <c r="M81" s="41"/>
    </row>
    <row r="82" spans="1:13" x14ac:dyDescent="0.25">
      <c r="A82" s="45"/>
      <c r="B82" s="45"/>
      <c r="D82" s="44"/>
      <c r="E82" s="45"/>
      <c r="F82" s="45"/>
      <c r="G82" s="47"/>
      <c r="H82" s="20"/>
      <c r="I82" s="44"/>
      <c r="J82" s="45"/>
      <c r="K82" s="44"/>
      <c r="L82" s="55"/>
      <c r="M82" s="55"/>
    </row>
  </sheetData>
  <conditionalFormatting sqref="D72:D75">
    <cfRule type="expression" dxfId="25" priority="1" stopIfTrue="1">
      <formula>(Z72="Y")</formula>
    </cfRule>
  </conditionalFormatting>
  <conditionalFormatting sqref="D76">
    <cfRule type="expression" dxfId="24" priority="25" stopIfTrue="1">
      <formula>(Z76="Y")</formula>
    </cfRule>
  </conditionalFormatting>
  <conditionalFormatting sqref="C66:C68 C76">
    <cfRule type="cellIs" dxfId="23" priority="26" stopIfTrue="1" operator="greaterThan">
      <formula>Highlight</formula>
    </cfRule>
  </conditionalFormatting>
  <conditionalFormatting sqref="D24">
    <cfRule type="expression" dxfId="22" priority="3" stopIfTrue="1">
      <formula>(Z24="Y")</formula>
    </cfRule>
  </conditionalFormatting>
  <conditionalFormatting sqref="C13:C18 C26:C65">
    <cfRule type="cellIs" dxfId="21" priority="4" stopIfTrue="1" operator="greaterThan">
      <formula>Highlight</formula>
    </cfRule>
  </conditionalFormatting>
  <conditionalFormatting sqref="D18">
    <cfRule type="expression" dxfId="20" priority="5" stopIfTrue="1">
      <formula>(Z18="Y")</formula>
    </cfRule>
  </conditionalFormatting>
  <conditionalFormatting sqref="D26:D32">
    <cfRule type="expression" dxfId="19" priority="6" stopIfTrue="1">
      <formula>(Z26="Y")</formula>
    </cfRule>
    <cfRule type="expression" dxfId="18" priority="7" stopIfTrue="1">
      <formula>(Z26="Y")</formula>
    </cfRule>
    <cfRule type="expression" dxfId="17" priority="8" stopIfTrue="1">
      <formula>(Z26="Y")</formula>
    </cfRule>
    <cfRule type="expression" dxfId="16" priority="9" stopIfTrue="1">
      <formula>(Z26="Y")</formula>
    </cfRule>
    <cfRule type="expression" dxfId="15" priority="10" stopIfTrue="1">
      <formula>(Z26="Y")</formula>
    </cfRule>
    <cfRule type="expression" dxfId="14" priority="11" stopIfTrue="1">
      <formula>(Z26="Y")</formula>
    </cfRule>
  </conditionalFormatting>
  <conditionalFormatting sqref="C19">
    <cfRule type="cellIs" dxfId="13" priority="12" stopIfTrue="1" operator="greaterThan">
      <formula>Highlight</formula>
    </cfRule>
  </conditionalFormatting>
  <conditionalFormatting sqref="D19">
    <cfRule type="expression" dxfId="12" priority="13" stopIfTrue="1">
      <formula>(Z19="Y")</formula>
    </cfRule>
  </conditionalFormatting>
  <conditionalFormatting sqref="C20">
    <cfRule type="cellIs" dxfId="11" priority="14" stopIfTrue="1" operator="greaterThan">
      <formula>Highlight</formula>
    </cfRule>
  </conditionalFormatting>
  <conditionalFormatting sqref="D20">
    <cfRule type="expression" dxfId="10" priority="15" stopIfTrue="1">
      <formula>(Z20="Y")</formula>
    </cfRule>
  </conditionalFormatting>
  <conditionalFormatting sqref="C21">
    <cfRule type="cellIs" dxfId="9" priority="16" stopIfTrue="1" operator="greaterThan">
      <formula>Highlight</formula>
    </cfRule>
  </conditionalFormatting>
  <conditionalFormatting sqref="D21">
    <cfRule type="expression" dxfId="8" priority="17" stopIfTrue="1">
      <formula>(Z21="Y")</formula>
    </cfRule>
  </conditionalFormatting>
  <conditionalFormatting sqref="C22">
    <cfRule type="cellIs" dxfId="7" priority="18" stopIfTrue="1" operator="greaterThan">
      <formula>Highlight</formula>
    </cfRule>
  </conditionalFormatting>
  <conditionalFormatting sqref="D22">
    <cfRule type="expression" dxfId="6" priority="19" stopIfTrue="1">
      <formula>(Z22="Y")</formula>
    </cfRule>
  </conditionalFormatting>
  <conditionalFormatting sqref="C24">
    <cfRule type="cellIs" dxfId="5" priority="20" stopIfTrue="1" operator="greaterThan">
      <formula>Highlight</formula>
    </cfRule>
  </conditionalFormatting>
  <conditionalFormatting sqref="C23">
    <cfRule type="cellIs" dxfId="4" priority="21" stopIfTrue="1" operator="greaterThan">
      <formula>Highlight</formula>
    </cfRule>
  </conditionalFormatting>
  <conditionalFormatting sqref="D23">
    <cfRule type="expression" dxfId="3" priority="22" stopIfTrue="1">
      <formula>(Z23="Y")</formula>
    </cfRule>
  </conditionalFormatting>
  <conditionalFormatting sqref="C25">
    <cfRule type="cellIs" dxfId="2" priority="23" stopIfTrue="1" operator="greaterThan">
      <formula>Highlight</formula>
    </cfRule>
  </conditionalFormatting>
  <conditionalFormatting sqref="D25">
    <cfRule type="expression" dxfId="1" priority="24" stopIfTrue="1">
      <formula>(Z25="Y")</formula>
    </cfRule>
  </conditionalFormatting>
  <conditionalFormatting sqref="C72:C75">
    <cfRule type="cellIs" dxfId="0" priority="2" stopIfTrue="1" operator="greaterThan">
      <formula>Highlight</formula>
    </cfRule>
  </conditionalFormatting>
  <pageMargins left="0.7" right="0.7" top="0.75" bottom="0.75" header="0.3" footer="0.3"/>
  <pageSetup scale="54" orientation="landscape" r:id="rId1"/>
  <headerFooter scaleWithDoc="0">
    <oddHeader>&amp;R&amp;"Arial,Regular"&amp;10Docket No. 49421 Settlement
Exhibit H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65226-CE1D-4213-A660-F9AC30A5FD95}">
  <sheetPr>
    <pageSetUpPr fitToPage="1"/>
  </sheetPr>
  <dimension ref="A1:I39"/>
  <sheetViews>
    <sheetView tabSelected="1" zoomScaleNormal="100" workbookViewId="0">
      <selection activeCell="I25" sqref="I25"/>
    </sheetView>
  </sheetViews>
  <sheetFormatPr defaultColWidth="9.109375" defaultRowHeight="13.2" x14ac:dyDescent="0.25"/>
  <cols>
    <col min="1" max="1" width="9.109375" style="56"/>
    <col min="2" max="2" width="50.88671875" style="56" customWidth="1"/>
    <col min="3" max="3" width="17.33203125" style="56" bestFit="1" customWidth="1"/>
    <col min="4" max="7" width="16.33203125" style="56" bestFit="1" customWidth="1"/>
    <col min="8" max="8" width="16.5546875" style="56" bestFit="1" customWidth="1"/>
    <col min="9" max="9" width="17.5546875" style="56" bestFit="1" customWidth="1"/>
    <col min="10" max="16384" width="9.109375" style="56"/>
  </cols>
  <sheetData>
    <row r="1" spans="1:9" ht="13.8" thickBot="1" x14ac:dyDescent="0.3"/>
    <row r="2" spans="1:9" x14ac:dyDescent="0.25">
      <c r="B2" s="118" t="s">
        <v>0</v>
      </c>
    </row>
    <row r="3" spans="1:9" x14ac:dyDescent="0.25">
      <c r="B3" s="119" t="s">
        <v>1</v>
      </c>
    </row>
    <row r="4" spans="1:9" x14ac:dyDescent="0.25">
      <c r="B4" s="119" t="s">
        <v>2</v>
      </c>
    </row>
    <row r="5" spans="1:9" x14ac:dyDescent="0.25">
      <c r="B5" s="120" t="s">
        <v>3</v>
      </c>
    </row>
    <row r="6" spans="1:9" ht="13.8" thickBot="1" x14ac:dyDescent="0.3">
      <c r="B6" s="121" t="s">
        <v>149</v>
      </c>
    </row>
    <row r="9" spans="1:9" x14ac:dyDescent="0.25">
      <c r="C9" s="57" t="s">
        <v>87</v>
      </c>
      <c r="D9" s="57" t="s">
        <v>88</v>
      </c>
      <c r="E9" s="57" t="s">
        <v>89</v>
      </c>
      <c r="F9" s="57" t="s">
        <v>90</v>
      </c>
      <c r="G9" s="57" t="s">
        <v>91</v>
      </c>
      <c r="H9" s="57" t="s">
        <v>92</v>
      </c>
      <c r="I9" s="57" t="s">
        <v>93</v>
      </c>
    </row>
    <row r="10" spans="1:9" x14ac:dyDescent="0.25">
      <c r="A10" s="57" t="s">
        <v>5</v>
      </c>
      <c r="B10" s="56" t="s">
        <v>94</v>
      </c>
    </row>
    <row r="12" spans="1:9" x14ac:dyDescent="0.25">
      <c r="A12" s="57">
        <v>1</v>
      </c>
      <c r="B12" s="56" t="s">
        <v>95</v>
      </c>
      <c r="C12" s="57">
        <v>1</v>
      </c>
      <c r="D12" s="57">
        <f>+C12+1</f>
        <v>2</v>
      </c>
      <c r="E12" s="57">
        <f>+D12+1</f>
        <v>3</v>
      </c>
      <c r="F12" s="57">
        <f>+E12+1</f>
        <v>4</v>
      </c>
      <c r="G12" s="57">
        <f>+F12+1</f>
        <v>5</v>
      </c>
      <c r="H12" s="57">
        <f>+G12+1</f>
        <v>6</v>
      </c>
    </row>
    <row r="14" spans="1:9" x14ac:dyDescent="0.25">
      <c r="A14" s="57">
        <f>+A12+1</f>
        <v>2</v>
      </c>
      <c r="B14" s="56" t="s">
        <v>96</v>
      </c>
      <c r="C14" s="58">
        <v>38033013.690230109</v>
      </c>
      <c r="D14" s="58">
        <v>39624027.048401184</v>
      </c>
      <c r="E14" s="58">
        <v>38465203.559409946</v>
      </c>
      <c r="F14" s="58">
        <v>39778524.359009974</v>
      </c>
      <c r="G14" s="58">
        <v>39726351.920127057</v>
      </c>
      <c r="H14" s="58">
        <v>40414389.594592638</v>
      </c>
      <c r="I14" s="58">
        <v>236041510.1717709</v>
      </c>
    </row>
    <row r="15" spans="1:9" x14ac:dyDescent="0.25">
      <c r="A15" s="57">
        <f>+A14+1</f>
        <v>3</v>
      </c>
      <c r="B15" s="56" t="s">
        <v>97</v>
      </c>
      <c r="C15" s="59">
        <v>1</v>
      </c>
      <c r="D15" s="59">
        <v>1</v>
      </c>
      <c r="E15" s="59">
        <v>1</v>
      </c>
      <c r="F15" s="59">
        <v>1</v>
      </c>
      <c r="G15" s="59">
        <v>1</v>
      </c>
      <c r="H15" s="59">
        <v>1</v>
      </c>
      <c r="I15" s="58"/>
    </row>
    <row r="16" spans="1:9" x14ac:dyDescent="0.25">
      <c r="A16" s="57">
        <f>+A15+1</f>
        <v>4</v>
      </c>
      <c r="B16" s="56" t="s">
        <v>98</v>
      </c>
      <c r="C16" s="58">
        <f t="shared" ref="C16:H16" si="0">+C15*C14</f>
        <v>38033013.690230109</v>
      </c>
      <c r="D16" s="58">
        <f t="shared" si="0"/>
        <v>39624027.048401184</v>
      </c>
      <c r="E16" s="58">
        <f t="shared" si="0"/>
        <v>38465203.559409946</v>
      </c>
      <c r="F16" s="58">
        <f t="shared" si="0"/>
        <v>39778524.359009974</v>
      </c>
      <c r="G16" s="58">
        <f t="shared" si="0"/>
        <v>39726351.920127057</v>
      </c>
      <c r="H16" s="58">
        <f t="shared" si="0"/>
        <v>40414389.594592638</v>
      </c>
      <c r="I16" s="58">
        <f>SUM(C16:H16)</f>
        <v>236041510.1717709</v>
      </c>
    </row>
    <row r="17" spans="1:9" x14ac:dyDescent="0.25">
      <c r="C17" s="58"/>
      <c r="D17" s="58"/>
      <c r="E17" s="58"/>
      <c r="F17" s="58"/>
      <c r="G17" s="58"/>
      <c r="H17" s="60"/>
      <c r="I17" s="58"/>
    </row>
    <row r="18" spans="1:9" x14ac:dyDescent="0.25">
      <c r="A18" s="57">
        <f>+A16+1</f>
        <v>5</v>
      </c>
      <c r="B18" s="56" t="s">
        <v>99</v>
      </c>
      <c r="C18" s="58">
        <v>29080026.789999992</v>
      </c>
      <c r="D18" s="58">
        <v>30953149.73</v>
      </c>
      <c r="E18" s="58">
        <v>36145015.209999993</v>
      </c>
      <c r="F18" s="58">
        <v>37843235.940000005</v>
      </c>
      <c r="G18" s="58">
        <v>59163460.870000012</v>
      </c>
      <c r="H18" s="60">
        <v>59305448.18</v>
      </c>
      <c r="I18" s="58">
        <f>SUM(C18:H18)</f>
        <v>252490336.72</v>
      </c>
    </row>
    <row r="19" spans="1:9" x14ac:dyDescent="0.25">
      <c r="C19" s="58"/>
      <c r="D19" s="58"/>
      <c r="E19" s="58"/>
      <c r="F19" s="58"/>
      <c r="G19" s="58"/>
      <c r="H19" s="60"/>
      <c r="I19" s="58"/>
    </row>
    <row r="20" spans="1:9" x14ac:dyDescent="0.25">
      <c r="A20" s="57">
        <f>+A18+1</f>
        <v>6</v>
      </c>
      <c r="B20" s="56" t="s">
        <v>100</v>
      </c>
      <c r="C20" s="58">
        <v>0</v>
      </c>
      <c r="D20" s="58">
        <v>0</v>
      </c>
      <c r="E20" s="58">
        <v>0</v>
      </c>
      <c r="F20" s="58">
        <v>0</v>
      </c>
      <c r="G20" s="58">
        <f>D35</f>
        <v>6671574.5544691058</v>
      </c>
      <c r="H20" s="60">
        <f>D35</f>
        <v>6671574.5544691058</v>
      </c>
      <c r="I20" s="58">
        <f>SUM(C20:H20)</f>
        <v>13343149.108938212</v>
      </c>
    </row>
    <row r="21" spans="1:9" x14ac:dyDescent="0.25">
      <c r="A21" s="57">
        <f>+A20+1</f>
        <v>7</v>
      </c>
      <c r="B21" s="56" t="s">
        <v>101</v>
      </c>
      <c r="C21" s="58">
        <f>D36</f>
        <v>-5965491.9215104626</v>
      </c>
      <c r="D21" s="58">
        <f>D36</f>
        <v>-5965491.9215104626</v>
      </c>
      <c r="E21" s="58">
        <f>D36</f>
        <v>-5965491.9215104626</v>
      </c>
      <c r="F21" s="58">
        <f>D36</f>
        <v>-5965491.9215104626</v>
      </c>
      <c r="G21" s="58">
        <v>0</v>
      </c>
      <c r="H21" s="60">
        <v>0</v>
      </c>
      <c r="I21" s="58">
        <f>SUM(C21:H21)</f>
        <v>-23861967.686041851</v>
      </c>
    </row>
    <row r="22" spans="1:9" x14ac:dyDescent="0.25">
      <c r="C22" s="58"/>
      <c r="D22" s="58"/>
      <c r="E22" s="58"/>
      <c r="F22" s="58"/>
      <c r="G22" s="58"/>
      <c r="H22" s="60"/>
      <c r="I22" s="58"/>
    </row>
    <row r="23" spans="1:9" x14ac:dyDescent="0.25">
      <c r="A23" s="57">
        <f>+A21+1</f>
        <v>8</v>
      </c>
      <c r="B23" s="56" t="s">
        <v>102</v>
      </c>
      <c r="C23" s="58">
        <f t="shared" ref="C23:H23" si="1">+C18-C20-C21</f>
        <v>35045518.711510457</v>
      </c>
      <c r="D23" s="58">
        <f t="shared" si="1"/>
        <v>36918641.651510462</v>
      </c>
      <c r="E23" s="58">
        <f t="shared" si="1"/>
        <v>42110507.131510459</v>
      </c>
      <c r="F23" s="58">
        <f t="shared" si="1"/>
        <v>43808727.861510471</v>
      </c>
      <c r="G23" s="58">
        <f t="shared" si="1"/>
        <v>52491886.315530904</v>
      </c>
      <c r="H23" s="58">
        <f t="shared" si="1"/>
        <v>52633873.625530891</v>
      </c>
      <c r="I23" s="58">
        <f>SUM(C23:H23)</f>
        <v>263009155.29710364</v>
      </c>
    </row>
    <row r="24" spans="1:9" x14ac:dyDescent="0.25">
      <c r="C24" s="58"/>
      <c r="D24" s="58"/>
      <c r="E24" s="58"/>
      <c r="F24" s="58"/>
      <c r="G24" s="58"/>
      <c r="H24" s="58"/>
      <c r="I24" s="58"/>
    </row>
    <row r="25" spans="1:9" x14ac:dyDescent="0.25">
      <c r="A25" s="57">
        <f>+A23+1</f>
        <v>9</v>
      </c>
      <c r="B25" s="56" t="s">
        <v>103</v>
      </c>
      <c r="C25" s="58">
        <f t="shared" ref="C25:H25" si="2">+C16-C23</f>
        <v>2987494.9787196517</v>
      </c>
      <c r="D25" s="58">
        <f t="shared" si="2"/>
        <v>2705385.3968907222</v>
      </c>
      <c r="E25" s="58">
        <f t="shared" si="2"/>
        <v>-3645303.5721005127</v>
      </c>
      <c r="F25" s="58">
        <f t="shared" si="2"/>
        <v>-4030203.5025004968</v>
      </c>
      <c r="G25" s="58">
        <f t="shared" si="2"/>
        <v>-12765534.395403847</v>
      </c>
      <c r="H25" s="58">
        <f t="shared" si="2"/>
        <v>-12219484.030938253</v>
      </c>
      <c r="I25" s="58">
        <f>SUM(C25:H25)</f>
        <v>-26967645.125332735</v>
      </c>
    </row>
    <row r="26" spans="1:9" x14ac:dyDescent="0.25">
      <c r="C26" s="58"/>
      <c r="D26" s="58"/>
      <c r="E26" s="58"/>
      <c r="F26" s="58"/>
      <c r="G26" s="58"/>
      <c r="H26" s="58"/>
      <c r="I26" s="58"/>
    </row>
    <row r="27" spans="1:9" x14ac:dyDescent="0.25">
      <c r="A27" s="57">
        <f>+A25+1</f>
        <v>10</v>
      </c>
      <c r="B27" s="56" t="s">
        <v>104</v>
      </c>
      <c r="C27" s="58">
        <f>+C25</f>
        <v>2987494.9787196517</v>
      </c>
      <c r="D27" s="58">
        <f>+D25+C27</f>
        <v>5692880.3756103739</v>
      </c>
      <c r="E27" s="58">
        <f>+E25+D27</f>
        <v>2047576.8035098612</v>
      </c>
      <c r="F27" s="58">
        <f>+F25+E27</f>
        <v>-1982626.6989906356</v>
      </c>
      <c r="G27" s="58">
        <f>+G25+F27</f>
        <v>-14748161.094394483</v>
      </c>
      <c r="H27" s="58">
        <f>+H25+G27</f>
        <v>-26967645.125332735</v>
      </c>
      <c r="I27" s="58"/>
    </row>
    <row r="29" spans="1:9" x14ac:dyDescent="0.25">
      <c r="I29" s="61"/>
    </row>
    <row r="30" spans="1:9" x14ac:dyDescent="0.25">
      <c r="B30" s="56" t="s">
        <v>105</v>
      </c>
      <c r="I30" s="61"/>
    </row>
    <row r="31" spans="1:9" x14ac:dyDescent="0.25">
      <c r="B31" s="56" t="s">
        <v>106</v>
      </c>
      <c r="I31" s="62"/>
    </row>
    <row r="32" spans="1:9" x14ac:dyDescent="0.25">
      <c r="I32" s="61"/>
    </row>
    <row r="33" spans="2:5" x14ac:dyDescent="0.25">
      <c r="E33" s="57" t="s">
        <v>107</v>
      </c>
    </row>
    <row r="34" spans="2:5" x14ac:dyDescent="0.25">
      <c r="C34" s="63" t="s">
        <v>108</v>
      </c>
      <c r="D34" s="63" t="s">
        <v>109</v>
      </c>
      <c r="E34" s="63" t="s">
        <v>110</v>
      </c>
    </row>
    <row r="35" spans="2:5" x14ac:dyDescent="0.25">
      <c r="B35" s="56" t="s">
        <v>100</v>
      </c>
      <c r="C35" s="64">
        <v>40029447.326814637</v>
      </c>
      <c r="D35" s="61">
        <f>+C35/6</f>
        <v>6671574.5544691058</v>
      </c>
      <c r="E35" s="57" t="s">
        <v>111</v>
      </c>
    </row>
    <row r="36" spans="2:5" x14ac:dyDescent="0.25">
      <c r="B36" s="56" t="s">
        <v>101</v>
      </c>
      <c r="C36" s="61">
        <v>-35792951.529062778</v>
      </c>
      <c r="D36" s="61">
        <f>+C36/6</f>
        <v>-5965491.9215104626</v>
      </c>
      <c r="E36" s="57" t="s">
        <v>112</v>
      </c>
    </row>
    <row r="37" spans="2:5" x14ac:dyDescent="0.25">
      <c r="C37" s="61"/>
      <c r="D37" s="61"/>
      <c r="E37" s="57"/>
    </row>
    <row r="39" spans="2:5" x14ac:dyDescent="0.25">
      <c r="B39" s="65" t="s">
        <v>113</v>
      </c>
    </row>
  </sheetData>
  <pageMargins left="0.7" right="0.7" top="0.75" bottom="0.75" header="0.3" footer="0.3"/>
  <pageSetup scale="69" orientation="landscape" r:id="rId1"/>
  <headerFooter scaleWithDoc="0">
    <oddHeader>&amp;R&amp;"Arial,Regular"&amp;10Docket No. 49421 Settlement
Exhibit H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1536EC-7247-43B0-A9C0-5712F58986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1B857F-5F23-44D3-BD46-48897A1BA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530BC9-C0E3-45B3-B594-572AF8E5690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Exhibit H</vt:lpstr>
      <vt:lpstr>Exhibit H - Base</vt:lpstr>
      <vt:lpstr>Exhibit H - Adjustment</vt:lpstr>
      <vt:lpstr>'Exhibit H'!Print_Area</vt:lpstr>
      <vt:lpstr>'Exhibit H - Adjustment'!Print_Area</vt:lpstr>
      <vt:lpstr>'Exhibit H - Base'!Print_Area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Gillespie, Brandon L</dc:creator>
  <cp:lastModifiedBy>Laurie Robinson</cp:lastModifiedBy>
  <cp:lastPrinted>2020-01-22T17:18:05Z</cp:lastPrinted>
  <dcterms:created xsi:type="dcterms:W3CDTF">2020-01-02T20:26:17Z</dcterms:created>
  <dcterms:modified xsi:type="dcterms:W3CDTF">2020-01-23T13:21:18Z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</Properties>
</file>